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18240" windowHeight="11385"/>
  </bookViews>
  <sheets>
    <sheet name="табл.1 (01.01.20) (все бюджеты)" sheetId="1" r:id="rId1"/>
    <sheet name="табл.2 (01.01.20)" sheetId="2" r:id="rId2"/>
    <sheet name="Лист1" sheetId="3" r:id="rId3"/>
    <sheet name="Лист2" sheetId="4" r:id="rId4"/>
  </sheets>
  <definedNames>
    <definedName name="_xlnm.Print_Titles" localSheetId="0">'табл.1 (01.01.20) (все бюджеты)'!$9:$9</definedName>
    <definedName name="_xlnm.Print_Area" localSheetId="0">'табл.1 (01.01.20) (все бюджеты)'!$A$1:$Y$109</definedName>
  </definedNames>
  <calcPr calcId="145621"/>
</workbook>
</file>

<file path=xl/calcChain.xml><?xml version="1.0" encoding="utf-8"?>
<calcChain xmlns="http://schemas.openxmlformats.org/spreadsheetml/2006/main">
  <c r="J13" i="2" l="1"/>
  <c r="J14" i="2"/>
  <c r="J15" i="2"/>
  <c r="J16" i="2"/>
  <c r="J17" i="2"/>
  <c r="J18" i="2"/>
  <c r="I18" i="2"/>
  <c r="I17" i="2"/>
  <c r="I16" i="2"/>
  <c r="I15" i="2"/>
  <c r="I14" i="2"/>
  <c r="I13" i="2"/>
  <c r="I12" i="2"/>
  <c r="I11" i="2"/>
  <c r="J12" i="2"/>
  <c r="J11" i="2"/>
  <c r="H12" i="2" l="1"/>
  <c r="F12" i="2"/>
  <c r="F13" i="2"/>
  <c r="H13" i="2"/>
  <c r="E13" i="2"/>
  <c r="H17" i="2"/>
  <c r="E12" i="2"/>
  <c r="F65" i="2"/>
  <c r="F67" i="2"/>
  <c r="H67" i="2"/>
  <c r="E67" i="2"/>
  <c r="H68" i="2"/>
  <c r="E68" i="2"/>
  <c r="H15" i="2"/>
  <c r="E15" i="2"/>
  <c r="H16" i="2"/>
  <c r="H11" i="2" s="1"/>
  <c r="H18" i="2"/>
  <c r="F11" i="2"/>
  <c r="E11" i="2"/>
  <c r="E16" i="2"/>
  <c r="E17" i="2"/>
  <c r="G18" i="2"/>
  <c r="E18" i="2"/>
  <c r="I24" i="2"/>
  <c r="I26" i="2"/>
  <c r="I27" i="2"/>
  <c r="I28" i="2"/>
  <c r="I29" i="2"/>
  <c r="I31" i="2"/>
  <c r="H69" i="2"/>
  <c r="G75" i="2"/>
  <c r="J64" i="2" l="1"/>
  <c r="I12" i="1" l="1"/>
  <c r="M12" i="1"/>
  <c r="I26" i="1"/>
  <c r="M26" i="1"/>
  <c r="I36" i="1"/>
  <c r="J36" i="1"/>
  <c r="K36" i="1"/>
  <c r="M36" i="1"/>
  <c r="N36" i="1"/>
  <c r="O36" i="1"/>
  <c r="M38" i="1"/>
  <c r="I41" i="1"/>
  <c r="M41" i="1"/>
  <c r="O68" i="1"/>
  <c r="I92" i="1"/>
  <c r="O92" i="1"/>
  <c r="M94" i="1"/>
  <c r="M92" i="1" s="1"/>
  <c r="N94" i="1"/>
  <c r="O94" i="1"/>
  <c r="O69" i="1"/>
  <c r="L94" i="1" l="1"/>
  <c r="X70" i="1" l="1"/>
  <c r="U70" i="1"/>
  <c r="T70" i="1"/>
  <c r="S70" i="1"/>
  <c r="M70" i="1"/>
  <c r="L70" i="1" s="1"/>
  <c r="N70" i="1"/>
  <c r="O70" i="1"/>
  <c r="I70" i="1"/>
  <c r="J70" i="1"/>
  <c r="K70" i="1"/>
  <c r="L76" i="1"/>
  <c r="H76" i="1"/>
  <c r="L74" i="1"/>
  <c r="H74" i="1"/>
  <c r="N13" i="1"/>
  <c r="O13" i="1"/>
  <c r="J13" i="1"/>
  <c r="K13" i="1"/>
  <c r="N27" i="1"/>
  <c r="N26" i="1" s="1"/>
  <c r="O27" i="1"/>
  <c r="O26" i="1" s="1"/>
  <c r="J27" i="1"/>
  <c r="J26" i="1" s="1"/>
  <c r="K27" i="1"/>
  <c r="K26" i="1" s="1"/>
  <c r="L95" i="1"/>
  <c r="N39" i="1"/>
  <c r="N38" i="1" s="1"/>
  <c r="O39" i="1"/>
  <c r="O38" i="1" s="1"/>
  <c r="I39" i="1"/>
  <c r="I38" i="1" s="1"/>
  <c r="J39" i="1"/>
  <c r="J38" i="1" s="1"/>
  <c r="K39" i="1"/>
  <c r="K38" i="1" s="1"/>
  <c r="N69" i="1"/>
  <c r="N68" i="1" s="1"/>
  <c r="M69" i="1"/>
  <c r="M68" i="1" s="1"/>
  <c r="M11" i="1" s="1"/>
  <c r="J69" i="1"/>
  <c r="J68" i="1" s="1"/>
  <c r="I69" i="1"/>
  <c r="I68" i="1" s="1"/>
  <c r="K69" i="1"/>
  <c r="K68" i="1" s="1"/>
  <c r="N42" i="1"/>
  <c r="N41" i="1" s="1"/>
  <c r="O42" i="1"/>
  <c r="O41" i="1" s="1"/>
  <c r="J42" i="1"/>
  <c r="J41" i="1" s="1"/>
  <c r="K42" i="1"/>
  <c r="K41" i="1" s="1"/>
  <c r="H70" i="1" l="1"/>
  <c r="P70" i="1" s="1"/>
  <c r="I11" i="1"/>
  <c r="L32" i="1"/>
  <c r="K21" i="1"/>
  <c r="L47" i="1" l="1"/>
  <c r="T16" i="1" l="1"/>
  <c r="S16" i="1"/>
  <c r="J16" i="1"/>
  <c r="J12" i="1" s="1"/>
  <c r="J11" i="1" s="1"/>
  <c r="K16" i="1"/>
  <c r="K12" i="1" s="1"/>
  <c r="N16" i="1"/>
  <c r="N12" i="1" s="1"/>
  <c r="N11" i="1" s="1"/>
  <c r="O16" i="1"/>
  <c r="O12" i="1" s="1"/>
  <c r="L29" i="1"/>
  <c r="H20" i="2" l="1"/>
  <c r="H25" i="2"/>
  <c r="H35" i="2"/>
  <c r="H40" i="2"/>
  <c r="E14" i="2" l="1"/>
  <c r="H14" i="2"/>
  <c r="G12" i="2"/>
  <c r="G11" i="2"/>
  <c r="D15" i="2"/>
  <c r="D20" i="2"/>
  <c r="D25" i="2"/>
  <c r="I25" i="2" s="1"/>
  <c r="D30" i="2"/>
  <c r="I30" i="2" s="1"/>
  <c r="D35" i="2"/>
  <c r="D40" i="2"/>
  <c r="D45" i="2"/>
  <c r="D50" i="2"/>
  <c r="D55" i="2"/>
  <c r="D60" i="2"/>
  <c r="D65" i="2"/>
  <c r="D70" i="2"/>
  <c r="D75" i="2"/>
  <c r="D80" i="2"/>
  <c r="D85" i="2"/>
  <c r="D90" i="2"/>
  <c r="D95" i="2"/>
  <c r="E20" i="2"/>
  <c r="E25" i="2"/>
  <c r="E95" i="2"/>
  <c r="E90" i="2"/>
  <c r="E85" i="2"/>
  <c r="E80" i="2"/>
  <c r="E75" i="2"/>
  <c r="E70" i="2"/>
  <c r="E65" i="2"/>
  <c r="E60" i="2"/>
  <c r="E55" i="2"/>
  <c r="E50" i="2"/>
  <c r="E45" i="2"/>
  <c r="E40" i="2"/>
  <c r="E35" i="2"/>
  <c r="E30" i="2"/>
  <c r="E10" i="2" l="1"/>
  <c r="F42" i="2" l="1"/>
  <c r="H50" i="1" l="1"/>
  <c r="X13" i="1" l="1"/>
  <c r="J62" i="2"/>
  <c r="J63" i="2"/>
  <c r="I62" i="2"/>
  <c r="I63" i="2"/>
  <c r="H45" i="2" l="1"/>
  <c r="F61" i="2" l="1"/>
  <c r="F62" i="2"/>
  <c r="F63" i="2"/>
  <c r="F60" i="2"/>
  <c r="F40" i="2"/>
  <c r="U13" i="1"/>
  <c r="T13" i="1"/>
  <c r="S13" i="1"/>
  <c r="S12" i="1" s="1"/>
  <c r="L15" i="1" l="1"/>
  <c r="L27" i="1" l="1"/>
  <c r="N96" i="1" l="1"/>
  <c r="N92" i="1" s="1"/>
  <c r="L96" i="1"/>
  <c r="L92" i="1" s="1"/>
  <c r="J96" i="1"/>
  <c r="H96" i="1"/>
  <c r="J94" i="1"/>
  <c r="K94" i="1"/>
  <c r="K92" i="1" s="1"/>
  <c r="H95" i="1"/>
  <c r="L42" i="1"/>
  <c r="J92" i="1" l="1"/>
  <c r="L55" i="1"/>
  <c r="L35" i="1"/>
  <c r="L34" i="1" l="1"/>
  <c r="L50" i="1" l="1"/>
  <c r="H18" i="1"/>
  <c r="H48" i="1" l="1"/>
  <c r="L44" i="1" l="1"/>
  <c r="L28" i="1"/>
  <c r="L26" i="1" s="1"/>
  <c r="H94" i="1" l="1"/>
  <c r="H92" i="1" s="1"/>
  <c r="P92" i="1" s="1"/>
  <c r="L69" i="1"/>
  <c r="L68" i="1" s="1"/>
  <c r="H69" i="1"/>
  <c r="H68" i="1" s="1"/>
  <c r="H58" i="1"/>
  <c r="L58" i="1"/>
  <c r="L53" i="1"/>
  <c r="L48" i="1"/>
  <c r="L46" i="1"/>
  <c r="L41" i="1" s="1"/>
  <c r="H37" i="1"/>
  <c r="H15" i="1"/>
  <c r="P69" i="1" l="1"/>
  <c r="H75" i="2"/>
  <c r="I61" i="2" l="1"/>
  <c r="J61" i="2"/>
  <c r="J60" i="2"/>
  <c r="I60" i="2"/>
  <c r="L13" i="1" l="1"/>
  <c r="H13" i="1"/>
  <c r="L39" i="1"/>
  <c r="L38" i="1" s="1"/>
  <c r="H39" i="1"/>
  <c r="H38" i="1" s="1"/>
  <c r="H42" i="1"/>
  <c r="P42" i="1" l="1"/>
  <c r="H55" i="1"/>
  <c r="H53" i="1"/>
  <c r="H46" i="1"/>
  <c r="H44" i="1"/>
  <c r="H41" i="1" s="1"/>
  <c r="L37" i="1"/>
  <c r="L36" i="1" s="1"/>
  <c r="L17" i="1" l="1"/>
  <c r="L18" i="1"/>
  <c r="S119" i="1" s="1"/>
  <c r="L19" i="1"/>
  <c r="L20" i="1"/>
  <c r="S120" i="1" s="1"/>
  <c r="L21" i="1"/>
  <c r="L22" i="1"/>
  <c r="L23" i="1"/>
  <c r="S122" i="1" s="1"/>
  <c r="L24" i="1"/>
  <c r="L25" i="1"/>
  <c r="S123" i="1" s="1"/>
  <c r="L16" i="1"/>
  <c r="H17" i="1"/>
  <c r="H19" i="1"/>
  <c r="H20" i="1"/>
  <c r="H21" i="1"/>
  <c r="H22" i="1"/>
  <c r="H23" i="1"/>
  <c r="H24" i="1"/>
  <c r="H25" i="1"/>
  <c r="H27" i="1"/>
  <c r="H28" i="1"/>
  <c r="H29" i="1"/>
  <c r="R119" i="1" s="1"/>
  <c r="H30" i="1"/>
  <c r="H31" i="1"/>
  <c r="H32" i="1"/>
  <c r="H33" i="1"/>
  <c r="H34" i="1"/>
  <c r="H35" i="1"/>
  <c r="H16" i="1"/>
  <c r="H12" i="1" l="1"/>
  <c r="P35" i="1"/>
  <c r="H26" i="1"/>
  <c r="S121" i="1"/>
  <c r="L12" i="1"/>
  <c r="R122" i="1"/>
  <c r="R118" i="1"/>
  <c r="R121" i="1"/>
  <c r="R123" i="1"/>
  <c r="R120" i="1"/>
  <c r="S118" i="1"/>
  <c r="H56" i="1"/>
  <c r="H54" i="1"/>
  <c r="H52" i="1"/>
  <c r="H49" i="1"/>
  <c r="H47" i="1"/>
  <c r="H45" i="1"/>
  <c r="T92" i="1" l="1"/>
  <c r="V92" i="1"/>
  <c r="W92" i="1"/>
  <c r="X92" i="1"/>
  <c r="S92" i="1"/>
  <c r="T68" i="1"/>
  <c r="U68" i="1"/>
  <c r="V68" i="1"/>
  <c r="W68" i="1"/>
  <c r="X68" i="1"/>
  <c r="S68" i="1"/>
  <c r="S57" i="1"/>
  <c r="T57" i="1"/>
  <c r="U57" i="1"/>
  <c r="V57" i="1"/>
  <c r="W57" i="1"/>
  <c r="X57" i="1"/>
  <c r="T41" i="1"/>
  <c r="U41" i="1"/>
  <c r="V41" i="1"/>
  <c r="W41" i="1"/>
  <c r="X41" i="1"/>
  <c r="S41" i="1"/>
  <c r="T38" i="1"/>
  <c r="U38" i="1"/>
  <c r="V38" i="1"/>
  <c r="W38" i="1"/>
  <c r="X38" i="1"/>
  <c r="S38" i="1"/>
  <c r="T36" i="1"/>
  <c r="V36" i="1"/>
  <c r="W36" i="1"/>
  <c r="X36" i="1"/>
  <c r="S36" i="1"/>
  <c r="T26" i="1"/>
  <c r="U26" i="1"/>
  <c r="V26" i="1"/>
  <c r="W26" i="1"/>
  <c r="X26" i="1"/>
  <c r="S26" i="1"/>
  <c r="U12" i="1"/>
  <c r="T12" i="1"/>
  <c r="V12" i="1"/>
  <c r="W12" i="1"/>
  <c r="V11" i="1" l="1"/>
  <c r="V10" i="1" s="1"/>
  <c r="W11" i="1"/>
  <c r="W10" i="1" s="1"/>
  <c r="X11" i="1"/>
  <c r="X10" i="1" s="1"/>
  <c r="S11" i="1"/>
  <c r="S10" i="1" s="1"/>
  <c r="U11" i="1"/>
  <c r="U10" i="1" s="1"/>
  <c r="T11" i="1"/>
  <c r="T10" i="1" s="1"/>
  <c r="P97" i="1" l="1"/>
  <c r="P96" i="1"/>
  <c r="M10" i="1"/>
  <c r="P13" i="1"/>
  <c r="H36" i="1"/>
  <c r="O57" i="1"/>
  <c r="O11" i="1" s="1"/>
  <c r="O10" i="1" s="1"/>
  <c r="L57" i="1"/>
  <c r="L11" i="1" s="1"/>
  <c r="K57" i="1"/>
  <c r="K11" i="1" s="1"/>
  <c r="H57" i="1"/>
  <c r="I10" i="1"/>
  <c r="P14" i="1"/>
  <c r="P47" i="1"/>
  <c r="P45" i="1"/>
  <c r="H11" i="1" l="1"/>
  <c r="H10" i="1"/>
  <c r="J10" i="1"/>
  <c r="K10" i="1"/>
  <c r="L10" i="1"/>
  <c r="N10" i="1"/>
  <c r="P12" i="1"/>
  <c r="P49" i="1"/>
  <c r="P54" i="1"/>
  <c r="P51" i="1"/>
  <c r="P52" i="1"/>
  <c r="P56" i="1"/>
  <c r="P36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7" i="1"/>
  <c r="P38" i="1"/>
  <c r="P39" i="1"/>
  <c r="P40" i="1"/>
  <c r="P41" i="1"/>
  <c r="P43" i="1"/>
  <c r="P44" i="1"/>
  <c r="P46" i="1"/>
  <c r="P48" i="1"/>
  <c r="P50" i="1"/>
  <c r="P53" i="1"/>
  <c r="P55" i="1"/>
  <c r="P57" i="1"/>
  <c r="P58" i="1"/>
  <c r="P59" i="1"/>
  <c r="P60" i="1"/>
  <c r="P61" i="1"/>
  <c r="P62" i="1"/>
  <c r="P63" i="1"/>
  <c r="P64" i="1"/>
  <c r="P65" i="1"/>
  <c r="P66" i="1"/>
  <c r="P67" i="1"/>
  <c r="P68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3" i="1"/>
  <c r="P94" i="1"/>
  <c r="P15" i="1"/>
  <c r="P11" i="1" l="1"/>
  <c r="P10" i="1"/>
  <c r="H95" i="2" l="1"/>
  <c r="H90" i="2"/>
  <c r="H85" i="2"/>
  <c r="G85" i="2"/>
  <c r="H80" i="2"/>
  <c r="G80" i="2"/>
  <c r="H70" i="2"/>
  <c r="H65" i="2"/>
  <c r="J65" i="2" s="1"/>
  <c r="G60" i="2"/>
  <c r="H55" i="2"/>
  <c r="G55" i="2"/>
  <c r="H50" i="2"/>
  <c r="G50" i="2"/>
  <c r="H30" i="2"/>
  <c r="J99" i="2" l="1"/>
  <c r="I99" i="2"/>
  <c r="G99" i="2"/>
  <c r="G95" i="2" s="1"/>
  <c r="J98" i="2"/>
  <c r="I98" i="2"/>
  <c r="F98" i="2"/>
  <c r="J97" i="2"/>
  <c r="I97" i="2"/>
  <c r="F97" i="2"/>
  <c r="J96" i="2"/>
  <c r="I96" i="2"/>
  <c r="F96" i="2"/>
  <c r="J95" i="2"/>
  <c r="I95" i="2"/>
  <c r="J94" i="2"/>
  <c r="I94" i="2"/>
  <c r="G94" i="2"/>
  <c r="G90" i="2" s="1"/>
  <c r="J93" i="2"/>
  <c r="I93" i="2"/>
  <c r="F93" i="2"/>
  <c r="J92" i="2"/>
  <c r="I92" i="2"/>
  <c r="F92" i="2"/>
  <c r="J91" i="2"/>
  <c r="I91" i="2"/>
  <c r="F91" i="2"/>
  <c r="J90" i="2"/>
  <c r="I90" i="2"/>
  <c r="F88" i="2"/>
  <c r="F85" i="2" s="1"/>
  <c r="J84" i="2"/>
  <c r="I84" i="2"/>
  <c r="F84" i="2"/>
  <c r="J83" i="2"/>
  <c r="I83" i="2"/>
  <c r="F83" i="2"/>
  <c r="J82" i="2"/>
  <c r="I82" i="2"/>
  <c r="F82" i="2"/>
  <c r="J81" i="2"/>
  <c r="I81" i="2"/>
  <c r="F81" i="2"/>
  <c r="J80" i="2"/>
  <c r="I80" i="2"/>
  <c r="J79" i="2"/>
  <c r="I79" i="2"/>
  <c r="J78" i="2"/>
  <c r="I78" i="2"/>
  <c r="J77" i="2"/>
  <c r="I77" i="2"/>
  <c r="J76" i="2"/>
  <c r="I76" i="2"/>
  <c r="J75" i="2"/>
  <c r="I75" i="2"/>
  <c r="J74" i="2"/>
  <c r="I74" i="2"/>
  <c r="G74" i="2"/>
  <c r="J73" i="2"/>
  <c r="I73" i="2"/>
  <c r="F73" i="2"/>
  <c r="J72" i="2"/>
  <c r="I72" i="2"/>
  <c r="F72" i="2"/>
  <c r="J71" i="2"/>
  <c r="I71" i="2"/>
  <c r="F71" i="2"/>
  <c r="J70" i="2"/>
  <c r="I70" i="2"/>
  <c r="J69" i="2"/>
  <c r="I69" i="2"/>
  <c r="G69" i="2"/>
  <c r="J68" i="2"/>
  <c r="I68" i="2"/>
  <c r="F68" i="2"/>
  <c r="F10" i="2" s="1"/>
  <c r="J67" i="2"/>
  <c r="I67" i="2"/>
  <c r="J66" i="2"/>
  <c r="I66" i="2"/>
  <c r="I65" i="2"/>
  <c r="F59" i="2"/>
  <c r="J58" i="2"/>
  <c r="I58" i="2"/>
  <c r="J57" i="2"/>
  <c r="I57" i="2"/>
  <c r="J56" i="2"/>
  <c r="I56" i="2"/>
  <c r="J55" i="2"/>
  <c r="I55" i="2"/>
  <c r="J54" i="2"/>
  <c r="I54" i="2"/>
  <c r="F54" i="2"/>
  <c r="J53" i="2"/>
  <c r="I53" i="2"/>
  <c r="F53" i="2"/>
  <c r="J52" i="2"/>
  <c r="I52" i="2"/>
  <c r="F52" i="2"/>
  <c r="J51" i="2"/>
  <c r="I51" i="2"/>
  <c r="F51" i="2"/>
  <c r="J50" i="2"/>
  <c r="I50" i="2"/>
  <c r="J49" i="2"/>
  <c r="I49" i="2"/>
  <c r="G49" i="2"/>
  <c r="J48" i="2"/>
  <c r="I48" i="2"/>
  <c r="F48" i="2"/>
  <c r="J47" i="2"/>
  <c r="I47" i="2"/>
  <c r="F47" i="2"/>
  <c r="J46" i="2"/>
  <c r="I46" i="2"/>
  <c r="F46" i="2"/>
  <c r="J45" i="2"/>
  <c r="I45" i="2"/>
  <c r="G44" i="2"/>
  <c r="J43" i="2"/>
  <c r="I43" i="2"/>
  <c r="F43" i="2"/>
  <c r="J42" i="2"/>
  <c r="I42" i="2"/>
  <c r="J41" i="2"/>
  <c r="I41" i="2"/>
  <c r="J40" i="2"/>
  <c r="I40" i="2"/>
  <c r="J39" i="2"/>
  <c r="I39" i="2"/>
  <c r="G39" i="2"/>
  <c r="G35" i="2" s="1"/>
  <c r="F39" i="2"/>
  <c r="J38" i="2"/>
  <c r="I38" i="2"/>
  <c r="F38" i="2"/>
  <c r="J37" i="2"/>
  <c r="I37" i="2"/>
  <c r="F37" i="2"/>
  <c r="J36" i="2"/>
  <c r="I36" i="2"/>
  <c r="F36" i="2"/>
  <c r="J35" i="2"/>
  <c r="I35" i="2"/>
  <c r="J34" i="2"/>
  <c r="I34" i="2"/>
  <c r="G34" i="2"/>
  <c r="J33" i="2"/>
  <c r="I33" i="2"/>
  <c r="F33" i="2"/>
  <c r="J32" i="2"/>
  <c r="I32" i="2"/>
  <c r="F32" i="2"/>
  <c r="J31" i="2"/>
  <c r="F31" i="2"/>
  <c r="J30" i="2"/>
  <c r="J29" i="2"/>
  <c r="G29" i="2"/>
  <c r="J28" i="2"/>
  <c r="F28" i="2"/>
  <c r="J27" i="2"/>
  <c r="F27" i="2"/>
  <c r="J26" i="2"/>
  <c r="F26" i="2"/>
  <c r="J25" i="2"/>
  <c r="J24" i="2"/>
  <c r="G24" i="2"/>
  <c r="J23" i="2"/>
  <c r="I23" i="2"/>
  <c r="F23" i="2"/>
  <c r="J22" i="2"/>
  <c r="I22" i="2"/>
  <c r="F22" i="2"/>
  <c r="J21" i="2"/>
  <c r="I21" i="2"/>
  <c r="F21" i="2"/>
  <c r="J20" i="2"/>
  <c r="I20" i="2"/>
  <c r="J19" i="2"/>
  <c r="I19" i="2"/>
  <c r="G19" i="2"/>
  <c r="F17" i="2"/>
  <c r="F16" i="2"/>
  <c r="C9" i="2"/>
  <c r="D9" i="2" s="1"/>
  <c r="E9" i="2" s="1"/>
  <c r="F9" i="2" s="1"/>
  <c r="G9" i="2" s="1"/>
  <c r="H9" i="2" s="1"/>
  <c r="I9" i="2" s="1"/>
  <c r="J9" i="2" s="1"/>
  <c r="K9" i="1"/>
  <c r="L9" i="1" s="1"/>
  <c r="M9" i="1" s="1"/>
  <c r="N9" i="1" s="1"/>
  <c r="O9" i="1" s="1"/>
  <c r="P9" i="1" s="1"/>
  <c r="Q9" i="1" s="1"/>
  <c r="R9" i="1" s="1"/>
  <c r="S9" i="1" s="1"/>
  <c r="T9" i="1" s="1"/>
  <c r="J9" i="1"/>
  <c r="I9" i="1"/>
  <c r="H9" i="1"/>
  <c r="F69" i="2" l="1"/>
  <c r="F14" i="2" s="1"/>
  <c r="G14" i="2"/>
  <c r="F44" i="2"/>
  <c r="G40" i="2"/>
  <c r="F49" i="2"/>
  <c r="G45" i="2"/>
  <c r="F50" i="2"/>
  <c r="F19" i="2"/>
  <c r="F29" i="2"/>
  <c r="F25" i="2" s="1"/>
  <c r="G25" i="2"/>
  <c r="F24" i="2"/>
  <c r="G20" i="2"/>
  <c r="F34" i="2"/>
  <c r="G30" i="2"/>
  <c r="F95" i="2"/>
  <c r="F45" i="2"/>
  <c r="F35" i="2"/>
  <c r="F90" i="2"/>
  <c r="G65" i="2"/>
  <c r="F74" i="2"/>
  <c r="F70" i="2" s="1"/>
  <c r="G70" i="2"/>
  <c r="F80" i="2"/>
  <c r="F30" i="2"/>
  <c r="F20" i="2"/>
  <c r="W9" i="1"/>
  <c r="U9" i="1"/>
  <c r="V9" i="1" s="1"/>
  <c r="X9" i="1" s="1"/>
  <c r="Y9" i="1" s="1"/>
  <c r="F77" i="2"/>
  <c r="F78" i="2"/>
  <c r="F75" i="2" s="1"/>
  <c r="F76" i="2"/>
  <c r="G13" i="2"/>
  <c r="G10" i="2"/>
  <c r="F18" i="2"/>
  <c r="G15" i="2"/>
  <c r="F15" i="2"/>
  <c r="H10" i="2" l="1"/>
  <c r="I10" i="2" s="1"/>
  <c r="J10" i="2"/>
</calcChain>
</file>

<file path=xl/sharedStrings.xml><?xml version="1.0" encoding="utf-8"?>
<sst xmlns="http://schemas.openxmlformats.org/spreadsheetml/2006/main" count="392" uniqueCount="166">
  <si>
    <t>Таблица 1</t>
  </si>
  <si>
    <t>Отчет</t>
  </si>
  <si>
    <t>о выполнении плана реализации муниципальной программы городского округа город Воронеж "Развитие транспортной системы"</t>
  </si>
  <si>
    <t xml:space="preserve">N п/п </t>
  </si>
  <si>
    <t>Наименование подпрограммы, основного  мероприятия, мероприятия</t>
  </si>
  <si>
    <t xml:space="preserve">Плановый срок     </t>
  </si>
  <si>
    <t xml:space="preserve">Фактический срок    </t>
  </si>
  <si>
    <t xml:space="preserve">Расходы  за отчетный период1 </t>
  </si>
  <si>
    <t xml:space="preserve">Результаты реализации мероприятий   </t>
  </si>
  <si>
    <t>Заключение контрактов (бюджеты всех уровней)</t>
  </si>
  <si>
    <r>
      <t>Проблемы, возникшие в ходе реализации мероприятия</t>
    </r>
    <r>
      <rPr>
        <vertAlign val="superscript"/>
        <sz val="11"/>
        <rFont val="Times New Roman"/>
        <family val="1"/>
        <charset val="204"/>
      </rPr>
      <t>2</t>
    </r>
  </si>
  <si>
    <t xml:space="preserve">начала реализации мероприятия в отчетном году </t>
  </si>
  <si>
    <t xml:space="preserve">окончания реализации мероприятия в отчетном году </t>
  </si>
  <si>
    <t>уточненные плановые бюджетные ассигнования на очередной финансовый год (тыс. рублей), в том числе по источникам:</t>
  </si>
  <si>
    <t xml:space="preserve">профинансировано на отчетную 
дату (тыс. рублей), в том числе по источникам: </t>
  </si>
  <si>
    <t>выполнено, 
%</t>
  </si>
  <si>
    <t>запланированные</t>
  </si>
  <si>
    <t>достигнутые</t>
  </si>
  <si>
    <t>план на  отчетный год, тыс. рублей</t>
  </si>
  <si>
    <t>заключено, 
тыс. рублей</t>
  </si>
  <si>
    <t>в процессе размещения, 
тыс. рублей</t>
  </si>
  <si>
    <t>примечание: в процессе размещения (указать стадию)</t>
  </si>
  <si>
    <t>контракты, находящиеся в процессе размещения (указать стадию)</t>
  </si>
  <si>
    <t>количество заключенных контрактов за отчётный период, ед.</t>
  </si>
  <si>
    <t>Всего</t>
  </si>
  <si>
    <t>федеральный бюджет</t>
  </si>
  <si>
    <t>областной бюджет</t>
  </si>
  <si>
    <t>бюджет городского округа город Воронеж</t>
  </si>
  <si>
    <t>Муниципальная программа "Развитие транспортной системы"</t>
  </si>
  <si>
    <t xml:space="preserve">Подпрограмма 1 "Развитие дорожного хозяйства"     </t>
  </si>
  <si>
    <t>1.1</t>
  </si>
  <si>
    <t>Мероприятие 1.1 "Содержание автомобильных дорог городского округа город Воронеж и искусственных сооружений на них"</t>
  </si>
  <si>
    <t xml:space="preserve">всего, в том числе:     </t>
  </si>
  <si>
    <t>нет</t>
  </si>
  <si>
    <t>в т.ч. кредиторская задолженность 2017 года</t>
  </si>
  <si>
    <t>в т.ч. кредиторская задолженность ... года</t>
  </si>
  <si>
    <t>01.01.2017</t>
  </si>
  <si>
    <t>в т.ч. кредиторская задолженность 2016 года</t>
  </si>
  <si>
    <t>1.2</t>
  </si>
  <si>
    <t>Мероприятие 1.2  "Ремонт автомобильных дорог городского округа город Воронеж и искусственных сооружений на них"</t>
  </si>
  <si>
    <t>Управление дорожного хозяйства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</si>
  <si>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</si>
  <si>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</si>
  <si>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</si>
  <si>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</si>
  <si>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28.02.2017</t>
  </si>
  <si>
    <t>14.02.2017</t>
  </si>
  <si>
    <t>Управа Советского района</t>
  </si>
  <si>
    <t>Управа Центрального района</t>
  </si>
  <si>
    <t>1.3</t>
  </si>
  <si>
    <t>Мероприятие 1.3  "Капитальный ремонт автомобильных дорог городского округа город Воронеж и искусственных сооружений на них"</t>
  </si>
  <si>
    <t>1.4</t>
  </si>
  <si>
    <t>Мероприятие 1.4  "Строительство и реконструкция автомобильных дорог городского округа город Воронеж"</t>
  </si>
  <si>
    <t>1.5</t>
  </si>
  <si>
    <t>Мероприятие 1.5  "Приобретение коммунальной (специализированной) техники"</t>
  </si>
  <si>
    <t>31.12.2017</t>
  </si>
  <si>
    <t>1.6</t>
  </si>
  <si>
    <t>Мероприятие 1.6 "Содержание службы заказчика"</t>
  </si>
  <si>
    <t>1.7</t>
  </si>
  <si>
    <t>Мероприятие 1.7 "Строительство ливневой канализации по ул. Калачеевской"</t>
  </si>
  <si>
    <t>Разработка проектно-сметной документации на строительство ливневой канализации по ул.Калачеевской</t>
  </si>
  <si>
    <t>Управление строительной политики, Владимиров В.Б. - руководитель управления</t>
  </si>
  <si>
    <t xml:space="preserve">Подпрограмма 2 "Развитие городского пассажирского транспорта"         </t>
  </si>
  <si>
    <t>2.1</t>
  </si>
  <si>
    <t xml:space="preserve">Мероприятие 2.1 Восстановление производственно-технической базы муниципального транспорта        </t>
  </si>
  <si>
    <t>- Возмещение затрат в связи с оказанием услуг по перевозке пассажиров электротранспортом МКП МТК "Воронежпассажиртранс"</t>
  </si>
  <si>
    <t>Управление транспорта</t>
  </si>
  <si>
    <t>2.3</t>
  </si>
  <si>
    <t>2.4</t>
  </si>
  <si>
    <t>3</t>
  </si>
  <si>
    <t>Основное мероприятие 1 Капитальный ремонт и ремонт дворовых территорий многоквартирных домов, проездов к дворовым территориям многоквартирных домов</t>
  </si>
  <si>
    <t>в т.ч. кредиторская задолженность….. года</t>
  </si>
  <si>
    <t>Основное мероприятие 2 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</si>
  <si>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Руководитель управления дорожного хозяйства</t>
  </si>
  <si>
    <t>О.В. Котов</t>
  </si>
  <si>
    <t>1  расходы указываются с точностью до второго знака после запятой</t>
  </si>
  <si>
    <t>2 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</si>
  <si>
    <t>Таблица 2</t>
  </si>
  <si>
    <t>Информация</t>
  </si>
  <si>
    <t>о расходах федерального, областного бюджетов, бюджета городского округа город Воронеж и внебюджетных источников на реализацию целей муниципальной программы городского округа город Воронеж "Развитие транспортной системы"</t>
  </si>
  <si>
    <t xml:space="preserve">Статус     </t>
  </si>
  <si>
    <t xml:space="preserve">Наименование муниципальной программы, подпрограммы муниципальной программы, основного мероприятия основного мероприятия муниципальной программы </t>
  </si>
  <si>
    <t xml:space="preserve">Источники ресурсного обеспечения       
</t>
  </si>
  <si>
    <t xml:space="preserve">Расходы за отчетный период, тыс. руб. </t>
  </si>
  <si>
    <t>предусмотрено муниципальной программой</t>
  </si>
  <si>
    <t>лимит на год</t>
  </si>
  <si>
    <t xml:space="preserve">профинансировано, 
тыс. руб. </t>
  </si>
  <si>
    <t>выполнено (гр.8/гр.4), 
(%)</t>
  </si>
  <si>
    <t>выполнено (гр.8/гр.5), 
(%)</t>
  </si>
  <si>
    <t xml:space="preserve">всего
</t>
  </si>
  <si>
    <t>в том числе:</t>
  </si>
  <si>
    <t xml:space="preserve">уточненные плановые бюджетные ассигнования </t>
  </si>
  <si>
    <t xml:space="preserve">плановые внебюджетные ассигнова-ния </t>
  </si>
  <si>
    <t xml:space="preserve">Муниципальная программа   </t>
  </si>
  <si>
    <t>"Развитие транспортной системы"</t>
  </si>
  <si>
    <t xml:space="preserve">федеральный бюджет      </t>
  </si>
  <si>
    <t xml:space="preserve">областной бюджет        </t>
  </si>
  <si>
    <t>бюджет городского округа</t>
  </si>
  <si>
    <t xml:space="preserve">внебюджетные источники  </t>
  </si>
  <si>
    <t xml:space="preserve">Подпрограмма 1 </t>
  </si>
  <si>
    <t>"Развитие дорожного хозяйства"</t>
  </si>
  <si>
    <t>Мероприятие 1.1</t>
  </si>
  <si>
    <t>Содержание автомобильных дорог городского округа город Воронеж и искусственных сооружений на них</t>
  </si>
  <si>
    <t>Мероприятие 1.2</t>
  </si>
  <si>
    <t>Ремонт автомобильных дорог городского округа город Воронеж и искусственных сооружений на них</t>
  </si>
  <si>
    <t>Мероприятие 1.3</t>
  </si>
  <si>
    <t>Капитальный ремонт автомобильных дорог городского округа город Воронеж и искусственных сооружений на них</t>
  </si>
  <si>
    <t>Мероприятие 1.4</t>
  </si>
  <si>
    <t>Строительство и реконструкция автомобильных дорог городского округа город Воронеж</t>
  </si>
  <si>
    <t>Мероприятие 1.5</t>
  </si>
  <si>
    <t>Приобретение коммунальной (специализированной) техники</t>
  </si>
  <si>
    <t>Мероприятие 1.6</t>
  </si>
  <si>
    <t>Содержание службы заказчика</t>
  </si>
  <si>
    <t>Мероприятие 1.7</t>
  </si>
  <si>
    <t>Строительство ливневой канализации по ул.Калачеевской</t>
  </si>
  <si>
    <t>Мероприятие 1.8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</si>
  <si>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"Безопасные и качественные дороги"</t>
  </si>
  <si>
    <t>всего, в том числе</t>
  </si>
  <si>
    <t>внебюджетные источники</t>
  </si>
  <si>
    <t xml:space="preserve">Подпрограмма 2 </t>
  </si>
  <si>
    <t>Развитие городского пассажирского транспорта</t>
  </si>
  <si>
    <t>Мероприятие 2.1</t>
  </si>
  <si>
    <t>Восстановление производственно-технической базы муниципального транспорта</t>
  </si>
  <si>
    <t>Мероприятие 2.2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</si>
  <si>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</si>
  <si>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Мероприятие 2.3</t>
  </si>
  <si>
    <t>Совершенствование системы контроля, управления пассажирским транспортом</t>
  </si>
  <si>
    <t>Мероприятие 2.4</t>
  </si>
  <si>
    <t>Создание системы скоростного рельсового пассажирского транспорта</t>
  </si>
  <si>
    <t>Основное мероприятие 1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</si>
  <si>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</si>
  <si>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 xml:space="preserve">Основное мероприятие 2 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</si>
  <si>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</si>
  <si>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Мероприятие 1.9</t>
  </si>
  <si>
    <t xml:space="preserve">Исполнитель мероприятия (орган местного самоуправления городского округа город Воронеж, иной главный распорядитель средств бюджета городского округа город Воронеж)  </t>
  </si>
  <si>
    <t>в т.ч. кредиторская задолженность 2018 г.</t>
  </si>
  <si>
    <t>1.9</t>
  </si>
  <si>
    <t>2</t>
  </si>
  <si>
    <t>Быкова И.В.</t>
  </si>
  <si>
    <t>228-31-23</t>
  </si>
  <si>
    <t>Мероприятие 1.9 Муниципальная составляющая городского округа грод Воронеж регионального проекта "Дорожная сеть"национального проекта «Безопасные и качественные автомобильные дороги»</t>
  </si>
  <si>
    <t>Муниципальная составляющая городского округа грод Воронеж регионального проекта "Дорожная сеть"национального проекта «Безопасные и качественные автомобильные дороги»</t>
  </si>
  <si>
    <t>по состоянию на 01.01.2020 года</t>
  </si>
  <si>
    <t>не исполнены 2 контракта, в связи с погодными условиями (услуги по вывозу снега на 278,00 тыс.руб.; услуги по откачке на 34,63 тыс.руб.)</t>
  </si>
  <si>
    <t>нарушение сроков выполнения работ, предоставления документации подрядной организацией ООО "Воронежкамень"</t>
  </si>
  <si>
    <t>нарушение подрядной организацией условий выполнения работ по  муниципальному контракту</t>
  </si>
  <si>
    <t>нарушение условий муниципального контракта с ООО "ВоронежКамень"</t>
  </si>
  <si>
    <t xml:space="preserve">Мероприятие 2.3 "Совершенствование системы контроля и  управления пассажирским транспортом"        </t>
  </si>
  <si>
    <t>Мероприятие 2.4 "Создание системы скоростного рельсового пассажирского транспорта"</t>
  </si>
  <si>
    <t>228-31-21</t>
  </si>
  <si>
    <t>Терновой А.М.</t>
  </si>
  <si>
    <t>- содержание улично-дорожной сети (22 214,0 тыс.кв.м),  в т.ч. зимнее содержание: вывоз снега (341 228 м3) , посыпка проезжей части песко-соляной смесью (74 415 тн);
- нанесение горизонтальной дорожной разметки на 203 объектах, общей протяженностью 1504,63 км.;
- текущее содержание сетей ливневой канализации (очистка 785 смотровых и 1795 ливнеприемных колодцев, промывка 32308 п.м. трубопроводов, ремонт 94 ливнеприемных и 48 смотровых колодцев, замена люков и кирпичных горловин колодцев и камер - 22 шт., замена люков колодцев и камер - 75 шт., ремонт 2 лотков и устранение 6 провалов);
- техническая эксплуатация сетей наружного освещения (замена 11706 неисправных ламп и 720 светильников, ремонт 1506 светильников, монтаж и замена 89 ж/б опор, замена 21,79 км воздушной и 1,16 км кабельной сети, установка 7 шкафов н/о);
- финансовое обеспечение муниципального задания МБУ "ЦОДД" (установка дорожных знаков);
- погашение кредиторской задолженности за 2018 год; 
- восстановление изношенных верхних слоев асфальтобетонных покрытий - 208,7 тыс. кв. м., литым асфальтобетоном - 3,2 тыс. кв. м. и 42,9 тыс. кв. м. дорожного покрытия струйно-инъекционным методом с применением БЦМ;
- ремонт 446 п.м. деформационных швов, 2057,6 кв.м. бетонных поверхностей, замена 4593,8 кв.м. асфальтобетонного покрытия на объектах, осуществлена окраска 9441,8 кв.м. элементов обустройства (парапетного ограждения, барьерного ограждения, труб усиления и др.) на объектах.</t>
  </si>
  <si>
    <t xml:space="preserve">- разработка проектно-сметной документации (2 объекта);
- выполнение проектно-изыскательских работ (2 объекта);
- строительство ливневой канализации (1 объект),
- строительство СЛК (1 объект);
- подготовка тех.плана (1 объект);
- постановка на гос. кадастровый учёт земельного участка.
</t>
  </si>
  <si>
    <t>- ремонт улично-дорожной сети (25 объектов);
- ликвидация  мест концентрации ДТП на 11 объектах (обустроен 1 остановочный павильон и установлено 2250 п.м. пешеходных ограждений);
- отремонтировано 29,043 км дорожного покрытия.</t>
  </si>
  <si>
    <t>- ремонт улично-дорожной сети (25 объектов);
- ликвидация  мест концентрации ДТП;
-реконструкция путепровода (2 объекта);
-капитальный ремонт моста (1 объект).</t>
  </si>
  <si>
    <t>обустройство тротуаров и пешеходных переходов для использования инвалидами передвигающимися в креслах-колясках и инвалидами с нарушением зрения и слуха (18 объектов).</t>
  </si>
  <si>
    <t>-погашение кредиторской задолженности за 2018 год.</t>
  </si>
  <si>
    <t>Повышение качества транспортного обслуживания населения городского округа город Воронеж (аудиторская проверка МКП МТК "ВПТ").</t>
  </si>
  <si>
    <t>- содержание службы заказчика МКУ "ГДДХиБ".</t>
  </si>
  <si>
    <t>- приобретение коммунальной специализированной тхники (97 ед.), приобретение навеснго оборудования и ручной уборочной техники  (47 ед.).</t>
  </si>
  <si>
    <t xml:space="preserve">- ремонт улично-дорожной сети (20 объектов).
</t>
  </si>
  <si>
    <t>- содержание улично-дорожной сети (22 214,0 тыс.кв.м),  в т.ч. зимнее содержание: вывоз снега (341 228 м3) , посыпка проезжей части песко-соляной смесью (74 415 тн);
- нанесение горизонтальной дорожной разметки (203 объекта);
-содержание и ремонт мостов и путепроводов;
- текущее содержание сетей ливневой канализации, 
- техническая эксплуатация сетей наружного освещения (замена, ремонт ламп и светильников);
- финансовое обеспечение муниципального задания МБУ "ЦОДД" (эксплуатация, установка светофорных объектов  и дорожных знаков);
- восстановлнение изношенных верхних слоев асфальтобетонных покрытий.</t>
  </si>
  <si>
    <t>- приобретение коммунальной специализированной тхники (97 ед.).</t>
  </si>
  <si>
    <t>выполнение научно-исследовательской работы по теме: «Технологическое и финансово-экономическое обоснование создания системы мультимодальных пассажирских перевозок на территории городского округа город Воронеж»</t>
  </si>
  <si>
    <t>выполнение работ перенесено на 2020 год</t>
  </si>
  <si>
    <t xml:space="preserve">  Руководитель управления дорожного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</si>
</sst>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_ ;[Red]\-#,##0.00\ "/>
    <numFmt numFmtId="165" formatCode="#,##0.0"/>
    <numFmt numFmtId="166" formatCode="_-* #,##0.00&quot;р.&quot;_-;\-* #,##0.00&quot;р.&quot;_-;_-* &quot;-&quot;??&quot;р.&quot;_-;_-@_-"/>
    <numFmt numFmtId="167" formatCode="_(&quot;$&quot;* #,##0.00_);_(&quot;$&quot;* \(#,##0.00\);_(&quot;$&quot;* &quot;-&quot;??_);_(@_)"/>
    <numFmt numFmtId="168" formatCode="_-* #,##0.00_р_._-;\-* #,##0.00_р_._-;_-* &quot;-&quot;??_р_._-;_-@_-"/>
    <numFmt numFmtId="169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 Narrow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 Cyr"/>
      <charset val="204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4"/>
      <name val="Arial"/>
      <family val="2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20"/>
      <name val="Times New Roman"/>
      <family val="1"/>
      <charset val="204"/>
    </font>
    <font>
      <u/>
      <sz val="20"/>
      <name val="Times New Roman"/>
      <family val="1"/>
      <charset val="204"/>
    </font>
    <font>
      <sz val="16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3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3" fillId="0" borderId="0"/>
    <xf numFmtId="0" fontId="7" fillId="0" borderId="0"/>
    <xf numFmtId="0" fontId="14" fillId="3" borderId="0">
      <alignment horizontal="left" vertical="top"/>
    </xf>
    <xf numFmtId="0" fontId="15" fillId="3" borderId="0">
      <alignment horizontal="center" vertical="top"/>
    </xf>
    <xf numFmtId="0" fontId="16" fillId="3" borderId="0">
      <alignment horizontal="center" vertical="center"/>
    </xf>
    <xf numFmtId="0" fontId="16" fillId="3" borderId="0">
      <alignment horizontal="center" vertical="top"/>
    </xf>
    <xf numFmtId="0" fontId="16" fillId="3" borderId="0">
      <alignment horizontal="center" vertical="center"/>
    </xf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04">
    <xf numFmtId="0" fontId="0" fillId="0" borderId="0" xfId="0"/>
    <xf numFmtId="0" fontId="3" fillId="2" borderId="0" xfId="1" applyFont="1" applyFill="1"/>
    <xf numFmtId="4" fontId="3" fillId="2" borderId="0" xfId="1" applyNumberFormat="1" applyFont="1" applyFill="1"/>
    <xf numFmtId="0" fontId="2" fillId="2" borderId="0" xfId="2" applyFont="1" applyFill="1" applyBorder="1" applyAlignment="1">
      <alignment vertical="top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164" fontId="10" fillId="2" borderId="0" xfId="1" applyNumberFormat="1" applyFont="1" applyFill="1" applyBorder="1" applyAlignment="1">
      <alignment horizontal="center" vertical="center" wrapText="1"/>
    </xf>
    <xf numFmtId="0" fontId="2" fillId="2" borderId="0" xfId="3" applyFont="1" applyFill="1" applyBorder="1" applyAlignment="1"/>
    <xf numFmtId="0" fontId="2" fillId="2" borderId="0" xfId="3" applyFont="1" applyFill="1" applyAlignment="1">
      <alignment horizontal="right"/>
    </xf>
    <xf numFmtId="0" fontId="2" fillId="2" borderId="0" xfId="0" applyFont="1" applyFill="1"/>
    <xf numFmtId="0" fontId="2" fillId="2" borderId="0" xfId="4" applyFont="1" applyFill="1" applyAlignment="1">
      <alignment horizontal="right"/>
    </xf>
    <xf numFmtId="0" fontId="1" fillId="2" borderId="0" xfId="2" applyFont="1" applyFill="1"/>
    <xf numFmtId="0" fontId="2" fillId="2" borderId="0" xfId="1" applyFont="1" applyFill="1" applyAlignment="1">
      <alignment horizontal="right"/>
    </xf>
    <xf numFmtId="49" fontId="2" fillId="2" borderId="0" xfId="1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left" vertical="top" wrapText="1"/>
    </xf>
    <xf numFmtId="49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top" wrapText="1"/>
    </xf>
    <xf numFmtId="0" fontId="1" fillId="2" borderId="0" xfId="2" applyFont="1" applyFill="1" applyAlignment="1"/>
    <xf numFmtId="0" fontId="2" fillId="2" borderId="0" xfId="2" applyFont="1" applyFill="1" applyAlignment="1">
      <alignment horizontal="right"/>
    </xf>
    <xf numFmtId="0" fontId="4" fillId="2" borderId="0" xfId="2" applyFont="1" applyFill="1" applyAlignment="1">
      <alignment vertical="center"/>
    </xf>
    <xf numFmtId="2" fontId="0" fillId="0" borderId="0" xfId="0" applyNumberFormat="1"/>
    <xf numFmtId="0" fontId="3" fillId="2" borderId="0" xfId="0" applyFont="1" applyFill="1"/>
    <xf numFmtId="43" fontId="21" fillId="0" borderId="0" xfId="142" applyFont="1" applyAlignment="1">
      <alignment horizontal="center" vertical="center"/>
    </xf>
    <xf numFmtId="43" fontId="0" fillId="0" borderId="0" xfId="142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/>
    <xf numFmtId="49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top" wrapText="1"/>
    </xf>
    <xf numFmtId="3" fontId="2" fillId="2" borderId="1" xfId="1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top" wrapText="1"/>
    </xf>
    <xf numFmtId="3" fontId="9" fillId="2" borderId="1" xfId="1" applyNumberFormat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left" vertical="top" wrapText="1"/>
    </xf>
    <xf numFmtId="14" fontId="2" fillId="2" borderId="1" xfId="1" applyNumberFormat="1" applyFont="1" applyFill="1" applyBorder="1" applyAlignment="1">
      <alignment horizontal="center" vertical="top" wrapText="1"/>
    </xf>
    <xf numFmtId="4" fontId="2" fillId="2" borderId="1" xfId="1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vertical="top" wrapText="1"/>
    </xf>
    <xf numFmtId="0" fontId="12" fillId="2" borderId="1" xfId="2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2" fillId="6" borderId="1" xfId="2" applyFont="1" applyFill="1" applyBorder="1" applyAlignment="1">
      <alignment vertical="center" wrapText="1"/>
    </xf>
    <xf numFmtId="0" fontId="3" fillId="6" borderId="1" xfId="1" applyFont="1" applyFill="1" applyBorder="1"/>
    <xf numFmtId="4" fontId="2" fillId="6" borderId="1" xfId="1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6" borderId="1" xfId="1" applyNumberFormat="1" applyFont="1" applyFill="1" applyBorder="1" applyAlignment="1">
      <alignment horizontal="center" vertical="center" wrapText="1"/>
    </xf>
    <xf numFmtId="49" fontId="2" fillId="6" borderId="1" xfId="1" applyNumberFormat="1" applyFont="1" applyFill="1" applyBorder="1" applyAlignment="1">
      <alignment vertical="center" wrapText="1"/>
    </xf>
    <xf numFmtId="14" fontId="2" fillId="6" borderId="1" xfId="0" applyNumberFormat="1" applyFont="1" applyFill="1" applyBorder="1" applyAlignment="1">
      <alignment horizontal="center" vertical="top" wrapText="1"/>
    </xf>
    <xf numFmtId="4" fontId="2" fillId="0" borderId="1" xfId="2" applyNumberFormat="1" applyFont="1" applyFill="1" applyBorder="1" applyAlignment="1">
      <alignment horizontal="center" vertical="center" wrapText="1"/>
    </xf>
    <xf numFmtId="0" fontId="1" fillId="0" borderId="0" xfId="2" applyFont="1" applyFill="1"/>
    <xf numFmtId="0" fontId="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vertical="center"/>
    </xf>
    <xf numFmtId="0" fontId="2" fillId="0" borderId="0" xfId="0" applyFont="1" applyFill="1"/>
    <xf numFmtId="0" fontId="2" fillId="2" borderId="1" xfId="1" applyNumberFormat="1" applyFont="1" applyFill="1" applyBorder="1" applyAlignment="1">
      <alignment horizontal="center" vertical="center" wrapText="1"/>
    </xf>
    <xf numFmtId="0" fontId="2" fillId="6" borderId="1" xfId="1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vertical="top" wrapText="1"/>
    </xf>
    <xf numFmtId="0" fontId="6" fillId="6" borderId="1" xfId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4" fontId="2" fillId="7" borderId="1" xfId="1" applyNumberFormat="1" applyFont="1" applyFill="1" applyBorder="1" applyAlignment="1">
      <alignment horizontal="center" vertical="center" wrapText="1"/>
    </xf>
    <xf numFmtId="4" fontId="1" fillId="2" borderId="0" xfId="2" applyNumberFormat="1" applyFont="1" applyFill="1"/>
    <xf numFmtId="4" fontId="3" fillId="4" borderId="0" xfId="1" applyNumberFormat="1" applyFont="1" applyFill="1"/>
    <xf numFmtId="4" fontId="3" fillId="2" borderId="0" xfId="1" applyNumberFormat="1" applyFont="1" applyFill="1" applyAlignment="1">
      <alignment horizontal="center"/>
    </xf>
    <xf numFmtId="4" fontId="3" fillId="2" borderId="1" xfId="1" applyNumberFormat="1" applyFont="1" applyFill="1" applyBorder="1"/>
    <xf numFmtId="4" fontId="2" fillId="2" borderId="1" xfId="1" applyNumberFormat="1" applyFont="1" applyFill="1" applyBorder="1" applyAlignment="1">
      <alignment vertical="top" wrapText="1"/>
    </xf>
    <xf numFmtId="0" fontId="22" fillId="2" borderId="0" xfId="1" applyFont="1" applyFill="1"/>
    <xf numFmtId="0" fontId="23" fillId="2" borderId="0" xfId="1" applyFont="1" applyFill="1" applyAlignment="1">
      <alignment horizontal="center"/>
    </xf>
    <xf numFmtId="0" fontId="23" fillId="2" borderId="0" xfId="1" applyFont="1" applyFill="1" applyAlignment="1"/>
    <xf numFmtId="0" fontId="2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top" wrapText="1"/>
    </xf>
    <xf numFmtId="0" fontId="2" fillId="8" borderId="1" xfId="2" applyFont="1" applyFill="1" applyBorder="1" applyAlignment="1">
      <alignment vertical="center" wrapText="1"/>
    </xf>
    <xf numFmtId="49" fontId="2" fillId="8" borderId="1" xfId="1" applyNumberFormat="1" applyFont="1" applyFill="1" applyBorder="1" applyAlignment="1">
      <alignment horizontal="center" vertical="center" wrapText="1"/>
    </xf>
    <xf numFmtId="4" fontId="2" fillId="8" borderId="1" xfId="1" applyNumberFormat="1" applyFont="1" applyFill="1" applyBorder="1" applyAlignment="1">
      <alignment horizontal="center" vertical="center" wrapText="1"/>
    </xf>
    <xf numFmtId="0" fontId="2" fillId="8" borderId="1" xfId="2" applyFont="1" applyFill="1" applyBorder="1" applyAlignment="1">
      <alignment horizontal="lef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4" fontId="9" fillId="6" borderId="1" xfId="0" applyNumberFormat="1" applyFont="1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 wrapText="1"/>
    </xf>
    <xf numFmtId="0" fontId="26" fillId="2" borderId="1" xfId="1" applyFont="1" applyFill="1" applyBorder="1" applyAlignment="1">
      <alignment horizontal="center" vertical="center" wrapText="1"/>
    </xf>
    <xf numFmtId="0" fontId="27" fillId="2" borderId="0" xfId="1" applyFont="1" applyFill="1"/>
    <xf numFmtId="14" fontId="2" fillId="6" borderId="1" xfId="0" applyNumberFormat="1" applyFont="1" applyFill="1" applyBorder="1" applyAlignment="1">
      <alignment horizontal="center" vertical="center" wrapText="1"/>
    </xf>
    <xf numFmtId="2" fontId="2" fillId="2" borderId="1" xfId="0" quotePrefix="1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center" vertical="top" wrapText="1"/>
    </xf>
    <xf numFmtId="49" fontId="9" fillId="2" borderId="0" xfId="0" applyNumberFormat="1" applyFont="1" applyFill="1" applyBorder="1" applyAlignment="1">
      <alignment horizontal="left" vertical="center" wrapText="1"/>
    </xf>
    <xf numFmtId="14" fontId="9" fillId="2" borderId="0" xfId="0" applyNumberFormat="1" applyFont="1" applyFill="1" applyBorder="1" applyAlignment="1">
      <alignment horizontal="center" vertical="center" wrapText="1"/>
    </xf>
    <xf numFmtId="4" fontId="9" fillId="2" borderId="0" xfId="1" applyNumberFormat="1" applyFont="1" applyFill="1" applyBorder="1" applyAlignment="1">
      <alignment horizontal="center" vertical="center" wrapText="1"/>
    </xf>
    <xf numFmtId="0" fontId="2" fillId="2" borderId="0" xfId="1" quotePrefix="1" applyFont="1" applyFill="1" applyBorder="1" applyAlignment="1">
      <alignment horizontal="left" vertical="top" wrapText="1"/>
    </xf>
    <xf numFmtId="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" fontId="2" fillId="2" borderId="1" xfId="2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2" fillId="8" borderId="1" xfId="1" applyNumberFormat="1" applyFont="1" applyFill="1" applyBorder="1" applyAlignment="1">
      <alignment horizontal="center" vertical="center" wrapText="1"/>
    </xf>
    <xf numFmtId="0" fontId="23" fillId="2" borderId="0" xfId="1" applyFont="1" applyFill="1" applyAlignment="1"/>
    <xf numFmtId="0" fontId="6" fillId="2" borderId="1" xfId="1" applyFont="1" applyFill="1" applyBorder="1" applyAlignment="1">
      <alignment horizontal="center" vertical="center" wrapText="1"/>
    </xf>
    <xf numFmtId="0" fontId="2" fillId="2" borderId="1" xfId="1" quotePrefix="1" applyFont="1" applyFill="1" applyBorder="1" applyAlignment="1">
      <alignment horizontal="left" vertical="top" wrapText="1"/>
    </xf>
    <xf numFmtId="0" fontId="2" fillId="2" borderId="1" xfId="1" quotePrefix="1" applyFont="1" applyFill="1" applyBorder="1" applyAlignment="1">
      <alignment horizontal="justify" vertical="top" wrapText="1"/>
    </xf>
    <xf numFmtId="4" fontId="25" fillId="2" borderId="1" xfId="1" applyNumberFormat="1" applyFont="1" applyFill="1" applyBorder="1" applyAlignment="1">
      <alignment horizontal="center" vertical="center" wrapText="1"/>
    </xf>
    <xf numFmtId="0" fontId="2" fillId="2" borderId="1" xfId="1" quotePrefix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vertical="top" wrapText="1"/>
    </xf>
    <xf numFmtId="0" fontId="2" fillId="2" borderId="4" xfId="1" applyFont="1" applyFill="1" applyBorder="1" applyAlignment="1">
      <alignment vertical="top" wrapText="1"/>
    </xf>
    <xf numFmtId="0" fontId="2" fillId="2" borderId="3" xfId="1" quotePrefix="1" applyFont="1" applyFill="1" applyBorder="1" applyAlignment="1">
      <alignment vertical="top" wrapText="1"/>
    </xf>
    <xf numFmtId="0" fontId="2" fillId="2" borderId="4" xfId="1" quotePrefix="1" applyFont="1" applyFill="1" applyBorder="1" applyAlignment="1">
      <alignment vertical="top" wrapText="1"/>
    </xf>
    <xf numFmtId="49" fontId="2" fillId="2" borderId="3" xfId="0" applyNumberFormat="1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vertical="top" wrapText="1"/>
    </xf>
    <xf numFmtId="0" fontId="28" fillId="2" borderId="0" xfId="1" applyFont="1" applyFill="1"/>
    <xf numFmtId="0" fontId="22" fillId="2" borderId="0" xfId="0" applyFont="1" applyFill="1"/>
    <xf numFmtId="0" fontId="30" fillId="2" borderId="0" xfId="2" applyFont="1" applyFill="1" applyAlignment="1"/>
    <xf numFmtId="0" fontId="22" fillId="2" borderId="0" xfId="4" applyFont="1" applyFill="1" applyAlignment="1">
      <alignment horizontal="right"/>
    </xf>
    <xf numFmtId="0" fontId="22" fillId="2" borderId="0" xfId="0" applyFont="1" applyFill="1" applyAlignment="1">
      <alignment horizontal="center"/>
    </xf>
    <xf numFmtId="49" fontId="2" fillId="2" borderId="2" xfId="1" applyNumberFormat="1" applyFont="1" applyFill="1" applyBorder="1" applyAlignment="1">
      <alignment vertical="top" wrapText="1"/>
    </xf>
    <xf numFmtId="49" fontId="2" fillId="2" borderId="3" xfId="1" applyNumberFormat="1" applyFont="1" applyFill="1" applyBorder="1" applyAlignment="1">
      <alignment vertical="top" wrapText="1"/>
    </xf>
    <xf numFmtId="0" fontId="20" fillId="2" borderId="4" xfId="0" applyFont="1" applyFill="1" applyBorder="1" applyAlignment="1">
      <alignment vertical="top" wrapText="1"/>
    </xf>
    <xf numFmtId="49" fontId="2" fillId="2" borderId="4" xfId="1" applyNumberFormat="1" applyFont="1" applyFill="1" applyBorder="1" applyAlignment="1">
      <alignment vertical="top" wrapText="1"/>
    </xf>
    <xf numFmtId="49" fontId="2" fillId="2" borderId="3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8" fillId="2" borderId="0" xfId="3" applyFont="1" applyFill="1" applyBorder="1" applyAlignment="1">
      <alignment horizontal="left"/>
    </xf>
    <xf numFmtId="0" fontId="28" fillId="2" borderId="0" xfId="1" applyFont="1" applyFill="1" applyAlignment="1">
      <alignment horizontal="left"/>
    </xf>
    <xf numFmtId="0" fontId="3" fillId="2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4" fillId="2" borderId="0" xfId="3" applyFont="1" applyFill="1" applyBorder="1" applyAlignment="1"/>
    <xf numFmtId="0" fontId="4" fillId="2" borderId="0" xfId="3" applyFont="1" applyFill="1" applyAlignment="1">
      <alignment horizontal="right"/>
    </xf>
    <xf numFmtId="0" fontId="24" fillId="2" borderId="0" xfId="2" applyFont="1" applyFill="1"/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1" quotePrefix="1" applyFont="1" applyFill="1" applyBorder="1" applyAlignment="1">
      <alignment horizontal="left" vertical="top" wrapText="1"/>
    </xf>
    <xf numFmtId="49" fontId="2" fillId="2" borderId="1" xfId="1" applyNumberFormat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/>
    </xf>
    <xf numFmtId="0" fontId="2" fillId="2" borderId="3" xfId="1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justify" vertical="top" wrapText="1"/>
    </xf>
    <xf numFmtId="0" fontId="2" fillId="2" borderId="1" xfId="1" quotePrefix="1" applyFont="1" applyFill="1" applyBorder="1" applyAlignment="1">
      <alignment horizontal="justify" vertical="top" wrapText="1"/>
    </xf>
    <xf numFmtId="0" fontId="2" fillId="2" borderId="1" xfId="1" quotePrefix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1" quotePrefix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1" quotePrefix="1" applyFont="1" applyFill="1" applyBorder="1" applyAlignment="1">
      <alignment horizontal="left" vertical="center" wrapText="1"/>
    </xf>
    <xf numFmtId="0" fontId="2" fillId="2" borderId="4" xfId="1" quotePrefix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8" fillId="2" borderId="0" xfId="1" applyFont="1" applyFill="1" applyAlignment="1">
      <alignment horizontal="center"/>
    </xf>
    <xf numFmtId="0" fontId="28" fillId="2" borderId="0" xfId="1" applyFont="1" applyFill="1" applyAlignment="1"/>
    <xf numFmtId="0" fontId="29" fillId="2" borderId="0" xfId="1" applyFont="1" applyFill="1" applyAlignment="1">
      <alignment horizontal="center"/>
    </xf>
    <xf numFmtId="0" fontId="29" fillId="2" borderId="0" xfId="1" applyFont="1" applyFill="1" applyAlignment="1"/>
    <xf numFmtId="0" fontId="20" fillId="2" borderId="1" xfId="0" applyFont="1" applyFill="1" applyBorder="1" applyAlignment="1">
      <alignment horizontal="center" vertical="center" wrapText="1"/>
    </xf>
    <xf numFmtId="0" fontId="2" fillId="2" borderId="2" xfId="1" quotePrefix="1" applyFont="1" applyFill="1" applyBorder="1" applyAlignment="1">
      <alignment horizontal="left" vertical="top" wrapText="1"/>
    </xf>
    <xf numFmtId="0" fontId="2" fillId="2" borderId="3" xfId="1" quotePrefix="1" applyFont="1" applyFill="1" applyBorder="1" applyAlignment="1">
      <alignment horizontal="left" vertical="top" wrapText="1"/>
    </xf>
    <xf numFmtId="0" fontId="2" fillId="2" borderId="4" xfId="1" quotePrefix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2" fillId="2" borderId="0" xfId="2" applyFont="1" applyFill="1" applyAlignment="1">
      <alignment horizontal="center"/>
    </xf>
    <xf numFmtId="0" fontId="2" fillId="2" borderId="0" xfId="2" applyFont="1" applyFill="1" applyAlignment="1">
      <alignment horizontal="center" vertical="top" wrapText="1"/>
    </xf>
    <xf numFmtId="0" fontId="5" fillId="2" borderId="0" xfId="2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</cellXfs>
  <cellStyles count="143">
    <cellStyle name="Excel Built-in Normal" xfId="5"/>
    <cellStyle name="Normal" xfId="6"/>
    <cellStyle name="S0" xfId="7"/>
    <cellStyle name="S1" xfId="8"/>
    <cellStyle name="S2" xfId="9"/>
    <cellStyle name="S3" xfId="10"/>
    <cellStyle name="S4" xfId="11"/>
    <cellStyle name="Денежный 2" xfId="12"/>
    <cellStyle name="Денежный 3" xfId="13"/>
    <cellStyle name="Обычный" xfId="0" builtinId="0"/>
    <cellStyle name="Обычный 10" xfId="2"/>
    <cellStyle name="Обычный 11" xfId="14"/>
    <cellStyle name="Обычный 12" xfId="15"/>
    <cellStyle name="Обычный 13" xfId="16"/>
    <cellStyle name="Обычный 14" xfId="17"/>
    <cellStyle name="Обычный 14 2" xfId="18"/>
    <cellStyle name="Обычный 15" xfId="19"/>
    <cellStyle name="Обычный 15 2" xfId="20"/>
    <cellStyle name="Обычный 15 3" xfId="21"/>
    <cellStyle name="Обычный 16" xfId="22"/>
    <cellStyle name="Обычный 16 2" xfId="23"/>
    <cellStyle name="Обычный 17" xfId="24"/>
    <cellStyle name="Обычный 17 2" xfId="25"/>
    <cellStyle name="Обычный 18" xfId="26"/>
    <cellStyle name="Обычный 18 2" xfId="27"/>
    <cellStyle name="Обычный 19" xfId="28"/>
    <cellStyle name="Обычный 19 2" xfId="29"/>
    <cellStyle name="Обычный 2" xfId="3"/>
    <cellStyle name="Обычный 2 2" xfId="30"/>
    <cellStyle name="Обычный 2 2 2" xfId="31"/>
    <cellStyle name="Обычный 2 2 2 2" xfId="32"/>
    <cellStyle name="Обычный 2 2 3" xfId="33"/>
    <cellStyle name="Обычный 2 2 4" xfId="34"/>
    <cellStyle name="Обычный 2 2 5" xfId="35"/>
    <cellStyle name="Обычный 2 3" xfId="36"/>
    <cellStyle name="Обычный 2 3 2" xfId="37"/>
    <cellStyle name="Обычный 2 4" xfId="4"/>
    <cellStyle name="Обычный 2 4 2" xfId="38"/>
    <cellStyle name="Обычный 2 5" xfId="39"/>
    <cellStyle name="Обычный 2 6" xfId="40"/>
    <cellStyle name="Обычный 2 7" xfId="41"/>
    <cellStyle name="Обычный 2 8" xfId="42"/>
    <cellStyle name="Обычный 20" xfId="43"/>
    <cellStyle name="Обычный 20 2" xfId="1"/>
    <cellStyle name="Обычный 21" xfId="44"/>
    <cellStyle name="Обычный 21 2" xfId="45"/>
    <cellStyle name="Обычный 22" xfId="46"/>
    <cellStyle name="Обычный 22 2" xfId="47"/>
    <cellStyle name="Обычный 23" xfId="48"/>
    <cellStyle name="Обычный 23 2" xfId="49"/>
    <cellStyle name="Обычный 24" xfId="50"/>
    <cellStyle name="Обычный 24 2" xfId="51"/>
    <cellStyle name="Обычный 25" xfId="52"/>
    <cellStyle name="Обычный 25 2" xfId="53"/>
    <cellStyle name="Обычный 26" xfId="54"/>
    <cellStyle name="Обычный 27" xfId="55"/>
    <cellStyle name="Обычный 27 2" xfId="56"/>
    <cellStyle name="Обычный 28" xfId="57"/>
    <cellStyle name="Обычный 28 2" xfId="58"/>
    <cellStyle name="Обычный 29" xfId="59"/>
    <cellStyle name="Обычный 3" xfId="60"/>
    <cellStyle name="Обычный 3 2" xfId="61"/>
    <cellStyle name="Обычный 3 2 2" xfId="62"/>
    <cellStyle name="Обычный 3 3" xfId="63"/>
    <cellStyle name="Обычный 3 3 2" xfId="64"/>
    <cellStyle name="Обычный 3 4" xfId="65"/>
    <cellStyle name="Обычный 3 5" xfId="66"/>
    <cellStyle name="Обычный 30" xfId="67"/>
    <cellStyle name="Обычный 30 2" xfId="68"/>
    <cellStyle name="Обычный 31" xfId="69"/>
    <cellStyle name="Обычный 32" xfId="70"/>
    <cellStyle name="Обычный 33" xfId="71"/>
    <cellStyle name="Обычный 34" xfId="72"/>
    <cellStyle name="Обычный 4" xfId="73"/>
    <cellStyle name="Обычный 4 2" xfId="74"/>
    <cellStyle name="Обычный 4 2 2" xfId="75"/>
    <cellStyle name="Обычный 4 2 2 2" xfId="76"/>
    <cellStyle name="Обычный 4 2 3" xfId="77"/>
    <cellStyle name="Обычный 4 2 3 2" xfId="78"/>
    <cellStyle name="Обычный 4 2 4" xfId="79"/>
    <cellStyle name="Обычный 4 3" xfId="80"/>
    <cellStyle name="Обычный 4 3 2" xfId="81"/>
    <cellStyle name="Обычный 4 3 2 2" xfId="82"/>
    <cellStyle name="Обычный 4 3 3" xfId="83"/>
    <cellStyle name="Обычный 4 3 3 2" xfId="84"/>
    <cellStyle name="Обычный 4 3 4" xfId="85"/>
    <cellStyle name="Обычный 4 4" xfId="86"/>
    <cellStyle name="Обычный 4 4 2" xfId="87"/>
    <cellStyle name="Обычный 4 4 2 2" xfId="88"/>
    <cellStyle name="Обычный 4 4 3" xfId="89"/>
    <cellStyle name="Обычный 4 4 3 2" xfId="90"/>
    <cellStyle name="Обычный 4 4 4" xfId="91"/>
    <cellStyle name="Обычный 4 5" xfId="92"/>
    <cellStyle name="Обычный 4 5 2" xfId="93"/>
    <cellStyle name="Обычный 4 6" xfId="94"/>
    <cellStyle name="Обычный 4 6 2" xfId="95"/>
    <cellStyle name="Обычный 4 7" xfId="96"/>
    <cellStyle name="Обычный 5" xfId="97"/>
    <cellStyle name="Обычный 5 2" xfId="98"/>
    <cellStyle name="Обычный 5 3" xfId="99"/>
    <cellStyle name="Обычный 6" xfId="100"/>
    <cellStyle name="Обычный 6 2" xfId="101"/>
    <cellStyle name="Обычный 7" xfId="102"/>
    <cellStyle name="Обычный 8" xfId="103"/>
    <cellStyle name="Обычный 8 2" xfId="104"/>
    <cellStyle name="Обычный 9" xfId="105"/>
    <cellStyle name="Процентный 2" xfId="106"/>
    <cellStyle name="Финансовый" xfId="142" builtinId="3"/>
    <cellStyle name="Финансовый 2" xfId="107"/>
    <cellStyle name="Финансовый 2 2" xfId="108"/>
    <cellStyle name="Финансовый 2 3" xfId="109"/>
    <cellStyle name="Финансовый 3" xfId="110"/>
    <cellStyle name="Финансовый 3 2" xfId="111"/>
    <cellStyle name="Финансовый 3 2 2" xfId="112"/>
    <cellStyle name="Финансовый 3 2 2 2" xfId="113"/>
    <cellStyle name="Финансовый 3 2 3" xfId="114"/>
    <cellStyle name="Финансовый 3 2 3 2" xfId="115"/>
    <cellStyle name="Финансовый 3 2 4" xfId="116"/>
    <cellStyle name="Финансовый 3 3" xfId="117"/>
    <cellStyle name="Финансовый 3 3 2" xfId="118"/>
    <cellStyle name="Финансовый 3 3 2 2" xfId="119"/>
    <cellStyle name="Финансовый 3 3 3" xfId="120"/>
    <cellStyle name="Финансовый 3 3 3 2" xfId="121"/>
    <cellStyle name="Финансовый 3 3 4" xfId="122"/>
    <cellStyle name="Финансовый 3 4" xfId="123"/>
    <cellStyle name="Финансовый 3 4 2" xfId="124"/>
    <cellStyle name="Финансовый 3 4 2 2" xfId="125"/>
    <cellStyle name="Финансовый 3 4 3" xfId="126"/>
    <cellStyle name="Финансовый 3 4 3 2" xfId="127"/>
    <cellStyle name="Финансовый 3 4 4" xfId="128"/>
    <cellStyle name="Финансовый 3 5" xfId="129"/>
    <cellStyle name="Финансовый 3 5 2" xfId="130"/>
    <cellStyle name="Финансовый 3 6" xfId="131"/>
    <cellStyle name="Финансовый 3 6 2" xfId="132"/>
    <cellStyle name="Финансовый 3 7" xfId="133"/>
    <cellStyle name="Финансовый 3 8" xfId="134"/>
    <cellStyle name="Финансовый 3 9" xfId="135"/>
    <cellStyle name="Финансовый 4" xfId="136"/>
    <cellStyle name="Финансовый 4 2" xfId="137"/>
    <cellStyle name="Финансовый 4 3" xfId="138"/>
    <cellStyle name="Финансовый 5" xfId="139"/>
    <cellStyle name="Финансовый 6" xfId="140"/>
    <cellStyle name="Финансовый 7" xfId="141"/>
  </cellStyles>
  <dxfs count="0"/>
  <tableStyles count="0" defaultTableStyle="TableStyleMedium2" defaultPivotStyle="PivotStyleLight16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123"/>
  <sheetViews>
    <sheetView tabSelected="1" zoomScale="60" zoomScaleNormal="60" workbookViewId="0">
      <pane xSplit="7" ySplit="8" topLeftCell="I9" activePane="bottomRight" state="frozen"/>
      <selection activeCell="Q6" sqref="Q6:R7"/>
      <selection pane="topRight" activeCell="Q6" sqref="Q6:R7"/>
      <selection pane="bottomLeft" activeCell="Q6" sqref="Q6:R7"/>
      <selection pane="bottomRight" activeCell="Q75" sqref="Q75:Q77"/>
    </sheetView>
  </sheetViews>
  <sheetFormatPr defaultRowHeight="12.75" outlineLevelRow="1" outlineLevelCol="1" x14ac:dyDescent="0.2"/>
  <cols>
    <col min="1" max="1" width="4.28515625" style="1" customWidth="1"/>
    <col min="2" max="2" width="21.5703125" style="1" customWidth="1"/>
    <col min="3" max="3" width="25.42578125" style="1" customWidth="1" collapsed="1"/>
    <col min="4" max="4" width="11.28515625" style="1" hidden="1" customWidth="1" outlineLevel="1"/>
    <col min="5" max="5" width="11.5703125" style="1" hidden="1" customWidth="1" outlineLevel="1"/>
    <col min="6" max="6" width="12" style="1" hidden="1" customWidth="1" outlineLevel="1"/>
    <col min="7" max="7" width="1" style="1" hidden="1" customWidth="1" outlineLevel="1"/>
    <col min="8" max="8" width="14.7109375" style="1" customWidth="1"/>
    <col min="9" max="9" width="14.140625" style="1" customWidth="1"/>
    <col min="10" max="10" width="15" style="1" customWidth="1"/>
    <col min="11" max="11" width="12.140625" style="1" customWidth="1"/>
    <col min="12" max="12" width="14.7109375" style="1" customWidth="1"/>
    <col min="13" max="13" width="13.5703125" style="1" customWidth="1"/>
    <col min="14" max="14" width="15" style="1" customWidth="1"/>
    <col min="15" max="15" width="14.85546875" style="1" customWidth="1"/>
    <col min="16" max="16" width="10.140625" style="1" customWidth="1"/>
    <col min="17" max="17" width="30.42578125" style="1" customWidth="1" collapsed="1"/>
    <col min="18" max="18" width="48.140625" style="1" customWidth="1"/>
    <col min="19" max="19" width="14.85546875" style="1" customWidth="1"/>
    <col min="20" max="20" width="14" style="1" customWidth="1"/>
    <col min="21" max="21" width="14.140625" style="1" customWidth="1"/>
    <col min="22" max="22" width="16.140625" style="1" hidden="1" customWidth="1" collapsed="1"/>
    <col min="23" max="23" width="16.140625" style="1" hidden="1" customWidth="1" outlineLevel="1"/>
    <col min="24" max="24" width="12.42578125" style="1" customWidth="1" collapsed="1"/>
    <col min="25" max="25" width="22.5703125" style="1" customWidth="1"/>
    <col min="26" max="26" width="24" style="1" customWidth="1"/>
    <col min="27" max="16384" width="9.140625" style="1"/>
  </cols>
  <sheetData>
    <row r="1" spans="1:26" ht="15.75" x14ac:dyDescent="0.25">
      <c r="A1" s="12"/>
      <c r="L1" s="2"/>
      <c r="M1" s="2"/>
      <c r="N1" s="2"/>
      <c r="O1" s="2"/>
      <c r="Q1" s="2"/>
      <c r="S1" s="2"/>
      <c r="U1" s="2"/>
      <c r="V1" s="2"/>
      <c r="W1" s="2"/>
      <c r="X1" s="2"/>
      <c r="Y1" s="12" t="s">
        <v>0</v>
      </c>
    </row>
    <row r="2" spans="1:26" ht="30.75" customHeight="1" x14ac:dyDescent="0.4">
      <c r="A2" s="184" t="s">
        <v>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</row>
    <row r="3" spans="1:26" ht="26.25" x14ac:dyDescent="0.4">
      <c r="A3" s="184" t="s">
        <v>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</row>
    <row r="4" spans="1:26" ht="26.25" x14ac:dyDescent="0.4">
      <c r="A4" s="186" t="s">
        <v>142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</row>
    <row r="5" spans="1:26" ht="20.25" x14ac:dyDescent="0.3">
      <c r="A5" s="86"/>
      <c r="B5" s="124"/>
      <c r="C5" s="124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124"/>
      <c r="R5" s="124"/>
      <c r="S5" s="87"/>
      <c r="T5" s="87"/>
      <c r="U5" s="87"/>
      <c r="V5" s="87"/>
      <c r="W5" s="87"/>
      <c r="X5" s="87"/>
      <c r="Y5" s="87"/>
    </row>
    <row r="6" spans="1:26" ht="15" customHeight="1" x14ac:dyDescent="0.2">
      <c r="A6" s="183" t="s">
        <v>3</v>
      </c>
      <c r="B6" s="183" t="s">
        <v>4</v>
      </c>
      <c r="C6" s="163" t="s">
        <v>134</v>
      </c>
      <c r="D6" s="163" t="s">
        <v>5</v>
      </c>
      <c r="E6" s="163"/>
      <c r="F6" s="163" t="s">
        <v>6</v>
      </c>
      <c r="G6" s="163"/>
      <c r="H6" s="183" t="s">
        <v>7</v>
      </c>
      <c r="I6" s="183"/>
      <c r="J6" s="183"/>
      <c r="K6" s="183"/>
      <c r="L6" s="183"/>
      <c r="M6" s="183"/>
      <c r="N6" s="183"/>
      <c r="O6" s="183"/>
      <c r="P6" s="183"/>
      <c r="Q6" s="183" t="s">
        <v>8</v>
      </c>
      <c r="R6" s="183"/>
      <c r="S6" s="180" t="s">
        <v>9</v>
      </c>
      <c r="T6" s="188"/>
      <c r="U6" s="188"/>
      <c r="V6" s="188"/>
      <c r="W6" s="188"/>
      <c r="X6" s="188"/>
      <c r="Y6" s="163" t="s">
        <v>10</v>
      </c>
    </row>
    <row r="7" spans="1:26" ht="48.75" customHeight="1" x14ac:dyDescent="0.2">
      <c r="A7" s="183"/>
      <c r="B7" s="183"/>
      <c r="C7" s="163"/>
      <c r="D7" s="89" t="s">
        <v>11</v>
      </c>
      <c r="E7" s="89" t="s">
        <v>12</v>
      </c>
      <c r="F7" s="89" t="s">
        <v>11</v>
      </c>
      <c r="G7" s="89" t="s">
        <v>12</v>
      </c>
      <c r="H7" s="180" t="s">
        <v>13</v>
      </c>
      <c r="I7" s="188"/>
      <c r="J7" s="188"/>
      <c r="K7" s="188"/>
      <c r="L7" s="180" t="s">
        <v>14</v>
      </c>
      <c r="M7" s="180"/>
      <c r="N7" s="180"/>
      <c r="O7" s="180"/>
      <c r="P7" s="180" t="s">
        <v>15</v>
      </c>
      <c r="Q7" s="183" t="s">
        <v>16</v>
      </c>
      <c r="R7" s="183" t="s">
        <v>17</v>
      </c>
      <c r="S7" s="180" t="s">
        <v>18</v>
      </c>
      <c r="T7" s="180" t="s">
        <v>19</v>
      </c>
      <c r="U7" s="180" t="s">
        <v>20</v>
      </c>
      <c r="V7" s="180" t="s">
        <v>21</v>
      </c>
      <c r="W7" s="180" t="s">
        <v>22</v>
      </c>
      <c r="X7" s="180" t="s">
        <v>23</v>
      </c>
      <c r="Y7" s="163"/>
    </row>
    <row r="8" spans="1:26" ht="93" customHeight="1" x14ac:dyDescent="0.2">
      <c r="A8" s="183"/>
      <c r="B8" s="183"/>
      <c r="C8" s="163"/>
      <c r="D8" s="89"/>
      <c r="E8" s="89"/>
      <c r="F8" s="89"/>
      <c r="G8" s="89"/>
      <c r="H8" s="90" t="s">
        <v>24</v>
      </c>
      <c r="I8" s="24" t="s">
        <v>25</v>
      </c>
      <c r="J8" s="90" t="s">
        <v>26</v>
      </c>
      <c r="K8" s="90" t="s">
        <v>27</v>
      </c>
      <c r="L8" s="90" t="s">
        <v>24</v>
      </c>
      <c r="M8" s="24" t="s">
        <v>25</v>
      </c>
      <c r="N8" s="90" t="s">
        <v>26</v>
      </c>
      <c r="O8" s="90" t="s">
        <v>27</v>
      </c>
      <c r="P8" s="180"/>
      <c r="Q8" s="183"/>
      <c r="R8" s="183"/>
      <c r="S8" s="180"/>
      <c r="T8" s="180"/>
      <c r="U8" s="180"/>
      <c r="V8" s="180"/>
      <c r="W8" s="180"/>
      <c r="X8" s="180"/>
      <c r="Y8" s="163"/>
    </row>
    <row r="9" spans="1:26" x14ac:dyDescent="0.2">
      <c r="A9" s="25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f>C9+1</f>
        <v>4</v>
      </c>
      <c r="I9" s="25">
        <f t="shared" ref="I9:K9" si="0">D9+1</f>
        <v>5</v>
      </c>
      <c r="J9" s="25">
        <f t="shared" si="0"/>
        <v>6</v>
      </c>
      <c r="K9" s="25">
        <f t="shared" si="0"/>
        <v>7</v>
      </c>
      <c r="L9" s="25">
        <f>K9+1</f>
        <v>8</v>
      </c>
      <c r="M9" s="25">
        <f t="shared" ref="M9:O9" si="1">L9+1</f>
        <v>9</v>
      </c>
      <c r="N9" s="25">
        <f t="shared" si="1"/>
        <v>10</v>
      </c>
      <c r="O9" s="25">
        <f t="shared" si="1"/>
        <v>11</v>
      </c>
      <c r="P9" s="25">
        <f>O9+1</f>
        <v>12</v>
      </c>
      <c r="Q9" s="25">
        <f t="shared" ref="Q9" si="2">P9+1</f>
        <v>13</v>
      </c>
      <c r="R9" s="25">
        <f>Q9+1</f>
        <v>14</v>
      </c>
      <c r="S9" s="25">
        <f t="shared" ref="S9:V9" si="3">R9+1</f>
        <v>15</v>
      </c>
      <c r="T9" s="25">
        <f t="shared" si="3"/>
        <v>16</v>
      </c>
      <c r="U9" s="25">
        <f t="shared" si="3"/>
        <v>17</v>
      </c>
      <c r="V9" s="25">
        <f t="shared" si="3"/>
        <v>18</v>
      </c>
      <c r="W9" s="25">
        <f>T9+1</f>
        <v>17</v>
      </c>
      <c r="X9" s="25">
        <f>V9+1</f>
        <v>19</v>
      </c>
      <c r="Y9" s="25">
        <f>X9+1</f>
        <v>20</v>
      </c>
    </row>
    <row r="10" spans="1:26" ht="109.5" customHeight="1" x14ac:dyDescent="0.2">
      <c r="A10" s="26"/>
      <c r="B10" s="27" t="s">
        <v>28</v>
      </c>
      <c r="C10" s="83"/>
      <c r="D10" s="29"/>
      <c r="E10" s="29"/>
      <c r="F10" s="29"/>
      <c r="G10" s="29"/>
      <c r="H10" s="30">
        <f>H11+H92+H70</f>
        <v>3738980.5000000005</v>
      </c>
      <c r="I10" s="30">
        <f t="shared" ref="I10:K10" si="4">I11+I92+I70</f>
        <v>785329.1</v>
      </c>
      <c r="J10" s="30">
        <f t="shared" si="4"/>
        <v>2767076.05</v>
      </c>
      <c r="K10" s="30">
        <f t="shared" si="4"/>
        <v>186575.35</v>
      </c>
      <c r="L10" s="30">
        <f>L11+L92+L70</f>
        <v>3254876.3980000005</v>
      </c>
      <c r="M10" s="30">
        <f t="shared" ref="M10:N10" si="5">M11+M92+M70</f>
        <v>683481.36</v>
      </c>
      <c r="N10" s="30">
        <f t="shared" si="5"/>
        <v>2398074.5199999996</v>
      </c>
      <c r="O10" s="30">
        <f>O11+O92+O70</f>
        <v>173320.51799999998</v>
      </c>
      <c r="P10" s="118">
        <f>IF(H10=9,"",L10/H10*100)</f>
        <v>87.052510650964891</v>
      </c>
      <c r="Q10" s="84"/>
      <c r="R10" s="31"/>
      <c r="S10" s="30">
        <f>S11+S92+S70</f>
        <v>2208651.7700000005</v>
      </c>
      <c r="T10" s="30">
        <f t="shared" ref="T10:X10" si="6">T11+T92+T70</f>
        <v>1946502.18</v>
      </c>
      <c r="U10" s="30">
        <f t="shared" si="6"/>
        <v>34374.76</v>
      </c>
      <c r="V10" s="30">
        <f t="shared" si="6"/>
        <v>0</v>
      </c>
      <c r="W10" s="30">
        <f t="shared" si="6"/>
        <v>0</v>
      </c>
      <c r="X10" s="32">
        <f t="shared" si="6"/>
        <v>401</v>
      </c>
      <c r="Y10" s="89" t="s">
        <v>33</v>
      </c>
    </row>
    <row r="11" spans="1:26" ht="109.5" customHeight="1" x14ac:dyDescent="0.2">
      <c r="A11" s="88">
        <v>1</v>
      </c>
      <c r="B11" s="27" t="s">
        <v>29</v>
      </c>
      <c r="C11" s="31"/>
      <c r="D11" s="33">
        <v>42736</v>
      </c>
      <c r="E11" s="33">
        <v>43100</v>
      </c>
      <c r="F11" s="33">
        <v>42736</v>
      </c>
      <c r="G11" s="33">
        <v>43100</v>
      </c>
      <c r="H11" s="57">
        <f>H12+H26+H36+H38+H41+H57+H68</f>
        <v>3731236.0300000003</v>
      </c>
      <c r="I11" s="57">
        <f t="shared" ref="I11:O11" si="7">I12+I26+I36+I38+I41+I57+I68</f>
        <v>785329.1</v>
      </c>
      <c r="J11" s="57">
        <f t="shared" si="7"/>
        <v>2759570.28</v>
      </c>
      <c r="K11" s="57">
        <f t="shared" si="7"/>
        <v>186336.65</v>
      </c>
      <c r="L11" s="57">
        <f t="shared" si="7"/>
        <v>3252201.4980000001</v>
      </c>
      <c r="M11" s="57">
        <f t="shared" si="7"/>
        <v>683481.36</v>
      </c>
      <c r="N11" s="57">
        <f t="shared" si="7"/>
        <v>2395636.7499999995</v>
      </c>
      <c r="O11" s="57">
        <f t="shared" si="7"/>
        <v>173083.38799999998</v>
      </c>
      <c r="P11" s="119">
        <f>IF(H10=10,"",L11/H11*100)</f>
        <v>87.161505513228008</v>
      </c>
      <c r="Q11" s="30"/>
      <c r="R11" s="30"/>
      <c r="S11" s="30">
        <f>S12+S26+S36+S38+S41+S57+S68</f>
        <v>2203454.0700000003</v>
      </c>
      <c r="T11" s="30">
        <f t="shared" ref="T11:X11" si="8">T12+T26+T36+T38+T41+T57+T68</f>
        <v>1946304.48</v>
      </c>
      <c r="U11" s="30">
        <f t="shared" si="8"/>
        <v>34374.76</v>
      </c>
      <c r="V11" s="30">
        <f t="shared" si="8"/>
        <v>0</v>
      </c>
      <c r="W11" s="30">
        <f t="shared" si="8"/>
        <v>0</v>
      </c>
      <c r="X11" s="72">
        <f t="shared" si="8"/>
        <v>400</v>
      </c>
      <c r="Y11" s="89" t="s">
        <v>33</v>
      </c>
    </row>
    <row r="12" spans="1:26" ht="24.95" customHeight="1" x14ac:dyDescent="0.2">
      <c r="A12" s="169" t="s">
        <v>30</v>
      </c>
      <c r="B12" s="165" t="s">
        <v>31</v>
      </c>
      <c r="C12" s="59" t="s">
        <v>32</v>
      </c>
      <c r="D12" s="60"/>
      <c r="E12" s="60"/>
      <c r="F12" s="60"/>
      <c r="G12" s="60"/>
      <c r="H12" s="61">
        <f>H13+H15+H16+H18+H20+H21+H23+H25</f>
        <v>1880750.3</v>
      </c>
      <c r="I12" s="61">
        <f t="shared" ref="I12:O12" si="9">I13+I15+I16+I18+I20+I21+I23+I25</f>
        <v>0</v>
      </c>
      <c r="J12" s="61">
        <f t="shared" si="9"/>
        <v>1794391.4</v>
      </c>
      <c r="K12" s="61">
        <f t="shared" si="9"/>
        <v>86358.900000000009</v>
      </c>
      <c r="L12" s="61">
        <f t="shared" si="9"/>
        <v>1832217.1</v>
      </c>
      <c r="M12" s="61">
        <f t="shared" si="9"/>
        <v>0</v>
      </c>
      <c r="N12" s="61">
        <f t="shared" si="9"/>
        <v>1747473.2799999998</v>
      </c>
      <c r="O12" s="61">
        <f t="shared" si="9"/>
        <v>84743.819999999992</v>
      </c>
      <c r="P12" s="120">
        <f t="shared" ref="P12:P15" si="10">IF(H12=0,"",L12/H12*100)</f>
        <v>97.419476684384961</v>
      </c>
      <c r="Q12" s="168" t="s">
        <v>161</v>
      </c>
      <c r="R12" s="168" t="s">
        <v>151</v>
      </c>
      <c r="S12" s="61">
        <f>S13+S15+S16+S18+S20+S21+S23+S25</f>
        <v>417368.85000000003</v>
      </c>
      <c r="T12" s="61">
        <f t="shared" ref="T12:W12" si="11">T13+T15+T16+T18+T20+T21+T23+T25</f>
        <v>390926.66999999993</v>
      </c>
      <c r="U12" s="61">
        <f>U13+U15+U16+U18+U20+U21+U23+U25</f>
        <v>7345.119999999999</v>
      </c>
      <c r="V12" s="61">
        <f t="shared" si="11"/>
        <v>0</v>
      </c>
      <c r="W12" s="61">
        <f t="shared" si="11"/>
        <v>0</v>
      </c>
      <c r="X12" s="73">
        <v>181</v>
      </c>
      <c r="Y12" s="74"/>
    </row>
    <row r="13" spans="1:26" ht="84.75" customHeight="1" x14ac:dyDescent="0.2">
      <c r="A13" s="169"/>
      <c r="B13" s="165"/>
      <c r="C13" s="94" t="s">
        <v>40</v>
      </c>
      <c r="D13" s="33">
        <v>42736</v>
      </c>
      <c r="E13" s="33">
        <v>43100</v>
      </c>
      <c r="F13" s="33">
        <v>42736</v>
      </c>
      <c r="G13" s="33">
        <v>43100</v>
      </c>
      <c r="H13" s="57">
        <f>I13+J13+K13</f>
        <v>639330.19999999995</v>
      </c>
      <c r="I13" s="57">
        <v>0</v>
      </c>
      <c r="J13" s="57">
        <f>215953.98+140883.52+70266.8+181452.4+11537.6</f>
        <v>620094.29999999993</v>
      </c>
      <c r="K13" s="57">
        <f>6676.12+4357.18+60+2173.2+5612.3+357.1</f>
        <v>19235.899999999998</v>
      </c>
      <c r="L13" s="57">
        <f>M13+N13+O13</f>
        <v>616768.84</v>
      </c>
      <c r="M13" s="57">
        <v>0</v>
      </c>
      <c r="N13" s="57">
        <f>205392.36+140881.93+70263.19+179748.9+1921.2</f>
        <v>598207.57999999996</v>
      </c>
      <c r="O13" s="57">
        <f>6352.34+4357.17+60+2173.09+5559.24+59.42</f>
        <v>18561.259999999998</v>
      </c>
      <c r="P13" s="119">
        <f t="shared" si="10"/>
        <v>96.471094279607001</v>
      </c>
      <c r="Q13" s="168"/>
      <c r="R13" s="168"/>
      <c r="S13" s="30">
        <f>219541.07+28030.4</f>
        <v>247571.47</v>
      </c>
      <c r="T13" s="30">
        <f>214465.06+23843.42</f>
        <v>238308.47999999998</v>
      </c>
      <c r="U13" s="35">
        <f>3158.14+4186.98</f>
        <v>7345.119999999999</v>
      </c>
      <c r="V13" s="30"/>
      <c r="W13" s="30"/>
      <c r="X13" s="88">
        <f>155+195</f>
        <v>350</v>
      </c>
      <c r="Y13" s="89" t="s">
        <v>33</v>
      </c>
    </row>
    <row r="14" spans="1:26" ht="42" customHeight="1" x14ac:dyDescent="0.2">
      <c r="A14" s="169"/>
      <c r="B14" s="165"/>
      <c r="C14" s="37" t="s">
        <v>135</v>
      </c>
      <c r="D14" s="38">
        <v>42736</v>
      </c>
      <c r="E14" s="38">
        <v>42917</v>
      </c>
      <c r="F14" s="38">
        <v>42736</v>
      </c>
      <c r="G14" s="38">
        <v>42917</v>
      </c>
      <c r="H14" s="39">
        <v>207.33</v>
      </c>
      <c r="I14" s="39">
        <v>0</v>
      </c>
      <c r="J14" s="39">
        <v>201.11</v>
      </c>
      <c r="K14" s="39">
        <v>6.22</v>
      </c>
      <c r="L14" s="39">
        <v>207.33</v>
      </c>
      <c r="M14" s="39">
        <v>0</v>
      </c>
      <c r="N14" s="39">
        <v>201.11</v>
      </c>
      <c r="O14" s="39">
        <v>6.22</v>
      </c>
      <c r="P14" s="118">
        <f t="shared" si="10"/>
        <v>100</v>
      </c>
      <c r="Q14" s="168"/>
      <c r="R14" s="168"/>
      <c r="S14" s="39"/>
      <c r="T14" s="39"/>
      <c r="U14" s="40"/>
      <c r="V14" s="30"/>
      <c r="W14" s="30"/>
      <c r="X14" s="41"/>
      <c r="Y14" s="89"/>
    </row>
    <row r="15" spans="1:26" ht="46.5" customHeight="1" x14ac:dyDescent="0.2">
      <c r="A15" s="169"/>
      <c r="B15" s="165"/>
      <c r="C15" s="94" t="s">
        <v>66</v>
      </c>
      <c r="D15" s="33">
        <v>42736</v>
      </c>
      <c r="E15" s="33">
        <v>43100</v>
      </c>
      <c r="F15" s="33">
        <v>42736</v>
      </c>
      <c r="G15" s="33">
        <v>43100</v>
      </c>
      <c r="H15" s="30">
        <f>I15+J15+K15</f>
        <v>86218.1</v>
      </c>
      <c r="I15" s="30">
        <v>0</v>
      </c>
      <c r="J15" s="30">
        <v>56667.3</v>
      </c>
      <c r="K15" s="30">
        <v>29550.799999999999</v>
      </c>
      <c r="L15" s="30">
        <f>M15+N15+O15</f>
        <v>69697.3</v>
      </c>
      <c r="M15" s="30">
        <v>0</v>
      </c>
      <c r="N15" s="30">
        <v>40642.33</v>
      </c>
      <c r="O15" s="30">
        <v>29054.97</v>
      </c>
      <c r="P15" s="118">
        <f t="shared" si="10"/>
        <v>80.838362246442458</v>
      </c>
      <c r="Q15" s="168"/>
      <c r="R15" s="168"/>
      <c r="S15" s="30">
        <v>86218.1</v>
      </c>
      <c r="T15" s="30">
        <v>69697.3</v>
      </c>
      <c r="U15" s="35">
        <v>0</v>
      </c>
      <c r="V15" s="30"/>
      <c r="W15" s="30"/>
      <c r="X15" s="88">
        <v>60</v>
      </c>
      <c r="Y15" s="89" t="s">
        <v>33</v>
      </c>
    </row>
    <row r="16" spans="1:26" ht="132" customHeight="1" x14ac:dyDescent="0.2">
      <c r="A16" s="169"/>
      <c r="B16" s="165"/>
      <c r="C16" s="94" t="s">
        <v>41</v>
      </c>
      <c r="D16" s="33">
        <v>42736</v>
      </c>
      <c r="E16" s="33">
        <v>43100</v>
      </c>
      <c r="F16" s="33">
        <v>42736</v>
      </c>
      <c r="G16" s="33">
        <v>43100</v>
      </c>
      <c r="H16" s="30">
        <f>I16+J16+K16</f>
        <v>127999.80000000002</v>
      </c>
      <c r="I16" s="30">
        <v>0</v>
      </c>
      <c r="J16" s="30">
        <f>1079.82+110644.88+12435.1</f>
        <v>124159.80000000002</v>
      </c>
      <c r="K16" s="30">
        <f>3422+33.4+384.6</f>
        <v>3840</v>
      </c>
      <c r="L16" s="30">
        <f>M16+N16+O16</f>
        <v>127687.10000000002</v>
      </c>
      <c r="M16" s="30">
        <v>0</v>
      </c>
      <c r="N16" s="30">
        <f>110644.88+776.57+12435.04</f>
        <v>123856.49000000002</v>
      </c>
      <c r="O16" s="30">
        <f>24.02+3422+384.59</f>
        <v>3830.61</v>
      </c>
      <c r="P16" s="118">
        <f t="shared" ref="P16:P79" si="12">IF(H16=0,"",L16/H16*100)</f>
        <v>99.755702743285539</v>
      </c>
      <c r="Q16" s="168"/>
      <c r="R16" s="168"/>
      <c r="S16" s="30">
        <f>12819.7+1113.22</f>
        <v>13932.92</v>
      </c>
      <c r="T16" s="30">
        <f>1113.22+12819.63</f>
        <v>13932.849999999999</v>
      </c>
      <c r="U16" s="30">
        <v>0</v>
      </c>
      <c r="V16" s="30"/>
      <c r="W16" s="30"/>
      <c r="X16" s="88">
        <v>9</v>
      </c>
      <c r="Y16" s="89" t="s">
        <v>143</v>
      </c>
      <c r="Z16" s="2"/>
    </row>
    <row r="17" spans="1:26" ht="33.75" customHeight="1" outlineLevel="1" x14ac:dyDescent="0.2">
      <c r="A17" s="169"/>
      <c r="B17" s="165"/>
      <c r="C17" s="37" t="s">
        <v>135</v>
      </c>
      <c r="D17" s="38"/>
      <c r="E17" s="38"/>
      <c r="F17" s="38"/>
      <c r="G17" s="38"/>
      <c r="H17" s="39">
        <f t="shared" ref="H17:H35" si="13">I17+J17+K17</f>
        <v>180.2</v>
      </c>
      <c r="I17" s="39">
        <v>0</v>
      </c>
      <c r="J17" s="39">
        <v>174.79</v>
      </c>
      <c r="K17" s="39">
        <v>5.41</v>
      </c>
      <c r="L17" s="39">
        <f t="shared" ref="L17:L25" si="14">M17+N17+O17</f>
        <v>180.2</v>
      </c>
      <c r="M17" s="39">
        <v>0</v>
      </c>
      <c r="N17" s="39">
        <v>174.79</v>
      </c>
      <c r="O17" s="39">
        <v>5.41</v>
      </c>
      <c r="P17" s="121">
        <f t="shared" si="12"/>
        <v>100</v>
      </c>
      <c r="Q17" s="168"/>
      <c r="R17" s="168"/>
      <c r="S17" s="39"/>
      <c r="T17" s="39"/>
      <c r="U17" s="40"/>
      <c r="V17" s="30"/>
      <c r="W17" s="30"/>
      <c r="X17" s="41"/>
      <c r="Y17" s="42"/>
    </row>
    <row r="18" spans="1:26" ht="66.75" customHeight="1" collapsed="1" x14ac:dyDescent="0.2">
      <c r="A18" s="169"/>
      <c r="B18" s="165"/>
      <c r="C18" s="94" t="s">
        <v>42</v>
      </c>
      <c r="D18" s="33">
        <v>42736</v>
      </c>
      <c r="E18" s="33">
        <v>43100</v>
      </c>
      <c r="F18" s="33">
        <v>42736</v>
      </c>
      <c r="G18" s="33">
        <v>43100</v>
      </c>
      <c r="H18" s="30">
        <f>I18+J18+K18</f>
        <v>245795.19999999998</v>
      </c>
      <c r="I18" s="30">
        <v>0</v>
      </c>
      <c r="J18" s="30">
        <v>235504.9</v>
      </c>
      <c r="K18" s="30">
        <v>10290.299999999999</v>
      </c>
      <c r="L18" s="30">
        <f t="shared" si="14"/>
        <v>242944.9</v>
      </c>
      <c r="M18" s="57">
        <v>0</v>
      </c>
      <c r="N18" s="30">
        <v>232901.38</v>
      </c>
      <c r="O18" s="57">
        <v>10043.52</v>
      </c>
      <c r="P18" s="119">
        <f t="shared" si="12"/>
        <v>98.840376052909093</v>
      </c>
      <c r="Q18" s="168"/>
      <c r="R18" s="168"/>
      <c r="S18" s="30">
        <v>14258</v>
      </c>
      <c r="T18" s="30">
        <v>14258</v>
      </c>
      <c r="U18" s="35">
        <v>0</v>
      </c>
      <c r="V18" s="30"/>
      <c r="W18" s="30"/>
      <c r="X18" s="88">
        <v>3</v>
      </c>
      <c r="Y18" s="89" t="s">
        <v>33</v>
      </c>
      <c r="Z18" s="2"/>
    </row>
    <row r="19" spans="1:26" ht="30.75" hidden="1" customHeight="1" outlineLevel="1" x14ac:dyDescent="0.2">
      <c r="A19" s="169"/>
      <c r="B19" s="165"/>
      <c r="C19" s="43" t="s">
        <v>34</v>
      </c>
      <c r="D19" s="38"/>
      <c r="E19" s="38"/>
      <c r="F19" s="38"/>
      <c r="G19" s="33">
        <v>43100</v>
      </c>
      <c r="H19" s="30">
        <f t="shared" si="13"/>
        <v>0</v>
      </c>
      <c r="I19" s="39"/>
      <c r="J19" s="39"/>
      <c r="K19" s="30"/>
      <c r="L19" s="30">
        <f t="shared" si="14"/>
        <v>0</v>
      </c>
      <c r="M19" s="39"/>
      <c r="N19" s="39"/>
      <c r="O19" s="39"/>
      <c r="P19" s="118" t="str">
        <f t="shared" si="12"/>
        <v/>
      </c>
      <c r="Q19" s="168"/>
      <c r="R19" s="168"/>
      <c r="S19" s="39"/>
      <c r="T19" s="39"/>
      <c r="U19" s="40"/>
      <c r="V19" s="30"/>
      <c r="W19" s="30"/>
      <c r="X19" s="41"/>
      <c r="Y19" s="42"/>
    </row>
    <row r="20" spans="1:26" ht="39" customHeight="1" x14ac:dyDescent="0.2">
      <c r="A20" s="169"/>
      <c r="B20" s="165"/>
      <c r="C20" s="94" t="s">
        <v>43</v>
      </c>
      <c r="D20" s="33">
        <v>42736</v>
      </c>
      <c r="E20" s="33">
        <v>43100</v>
      </c>
      <c r="F20" s="33">
        <v>42736</v>
      </c>
      <c r="G20" s="33">
        <v>43100</v>
      </c>
      <c r="H20" s="30">
        <f t="shared" si="13"/>
        <v>212306</v>
      </c>
      <c r="I20" s="30">
        <v>0</v>
      </c>
      <c r="J20" s="30">
        <v>205936.7</v>
      </c>
      <c r="K20" s="30">
        <v>6369.3</v>
      </c>
      <c r="L20" s="30">
        <f t="shared" si="14"/>
        <v>210166.05</v>
      </c>
      <c r="M20" s="30">
        <v>0</v>
      </c>
      <c r="N20" s="57">
        <v>203861.05</v>
      </c>
      <c r="O20" s="30">
        <v>6305</v>
      </c>
      <c r="P20" s="118">
        <f t="shared" si="12"/>
        <v>98.992044501804003</v>
      </c>
      <c r="Q20" s="168"/>
      <c r="R20" s="168"/>
      <c r="S20" s="30">
        <v>7503.38</v>
      </c>
      <c r="T20" s="30">
        <v>7503.38</v>
      </c>
      <c r="U20" s="35">
        <v>0</v>
      </c>
      <c r="V20" s="30"/>
      <c r="W20" s="30"/>
      <c r="X20" s="88">
        <v>2</v>
      </c>
      <c r="Y20" s="89" t="s">
        <v>33</v>
      </c>
    </row>
    <row r="21" spans="1:26" ht="42" customHeight="1" x14ac:dyDescent="0.2">
      <c r="A21" s="169"/>
      <c r="B21" s="165"/>
      <c r="C21" s="94" t="s">
        <v>44</v>
      </c>
      <c r="D21" s="33">
        <v>42736</v>
      </c>
      <c r="E21" s="33">
        <v>43100</v>
      </c>
      <c r="F21" s="33">
        <v>42736</v>
      </c>
      <c r="G21" s="33">
        <v>43100</v>
      </c>
      <c r="H21" s="30">
        <f t="shared" si="13"/>
        <v>195507</v>
      </c>
      <c r="I21" s="30">
        <v>0</v>
      </c>
      <c r="J21" s="30">
        <v>189642.2</v>
      </c>
      <c r="K21" s="30">
        <f>5266.3+135+463.5</f>
        <v>5864.8</v>
      </c>
      <c r="L21" s="30">
        <f t="shared" si="14"/>
        <v>191976.81</v>
      </c>
      <c r="M21" s="30">
        <v>0</v>
      </c>
      <c r="N21" s="30">
        <v>186217.51</v>
      </c>
      <c r="O21" s="30">
        <v>5759.3</v>
      </c>
      <c r="P21" s="118">
        <f t="shared" si="12"/>
        <v>98.194340867590412</v>
      </c>
      <c r="Q21" s="168"/>
      <c r="R21" s="168"/>
      <c r="S21" s="30">
        <v>21704.2</v>
      </c>
      <c r="T21" s="30">
        <v>21640.28</v>
      </c>
      <c r="U21" s="35">
        <v>0</v>
      </c>
      <c r="V21" s="30"/>
      <c r="W21" s="30"/>
      <c r="X21" s="88">
        <v>13</v>
      </c>
      <c r="Y21" s="89" t="s">
        <v>33</v>
      </c>
    </row>
    <row r="22" spans="1:26" ht="139.5" hidden="1" customHeight="1" x14ac:dyDescent="0.2">
      <c r="A22" s="169"/>
      <c r="B22" s="165"/>
      <c r="C22" s="37" t="s">
        <v>135</v>
      </c>
      <c r="D22" s="38" t="s">
        <v>36</v>
      </c>
      <c r="E22" s="38">
        <v>42825</v>
      </c>
      <c r="F22" s="38">
        <v>42736</v>
      </c>
      <c r="G22" s="38">
        <v>42816</v>
      </c>
      <c r="H22" s="30">
        <f t="shared" si="13"/>
        <v>0</v>
      </c>
      <c r="I22" s="39"/>
      <c r="J22" s="39"/>
      <c r="K22" s="39"/>
      <c r="L22" s="30">
        <f t="shared" si="14"/>
        <v>0</v>
      </c>
      <c r="M22" s="39"/>
      <c r="N22" s="39"/>
      <c r="O22" s="39"/>
      <c r="P22" s="118" t="str">
        <f t="shared" si="12"/>
        <v/>
      </c>
      <c r="Q22" s="168"/>
      <c r="R22" s="168"/>
      <c r="S22" s="39"/>
      <c r="T22" s="39"/>
      <c r="U22" s="40"/>
      <c r="V22" s="30"/>
      <c r="W22" s="30"/>
      <c r="X22" s="41"/>
      <c r="Y22" s="42"/>
    </row>
    <row r="23" spans="1:26" ht="55.5" customHeight="1" x14ac:dyDescent="0.2">
      <c r="A23" s="169"/>
      <c r="B23" s="165"/>
      <c r="C23" s="95" t="s">
        <v>47</v>
      </c>
      <c r="D23" s="33">
        <v>42736</v>
      </c>
      <c r="E23" s="33">
        <v>43100</v>
      </c>
      <c r="F23" s="33">
        <v>42736</v>
      </c>
      <c r="G23" s="33">
        <v>43100</v>
      </c>
      <c r="H23" s="30">
        <f t="shared" si="13"/>
        <v>189968.5</v>
      </c>
      <c r="I23" s="30">
        <v>0</v>
      </c>
      <c r="J23" s="30">
        <v>184269.4</v>
      </c>
      <c r="K23" s="30">
        <v>5699.1</v>
      </c>
      <c r="L23" s="30">
        <f t="shared" si="14"/>
        <v>189868.09</v>
      </c>
      <c r="M23" s="30">
        <v>0</v>
      </c>
      <c r="N23" s="57">
        <v>184172.05</v>
      </c>
      <c r="O23" s="57">
        <v>5696.04</v>
      </c>
      <c r="P23" s="118">
        <f t="shared" si="12"/>
        <v>99.947143868588739</v>
      </c>
      <c r="Q23" s="168"/>
      <c r="R23" s="168"/>
      <c r="S23" s="30">
        <v>12653.08</v>
      </c>
      <c r="T23" s="30">
        <v>12576.46</v>
      </c>
      <c r="U23" s="35">
        <v>0</v>
      </c>
      <c r="V23" s="30"/>
      <c r="W23" s="30"/>
      <c r="X23" s="88">
        <v>7</v>
      </c>
      <c r="Y23" s="89" t="s">
        <v>33</v>
      </c>
    </row>
    <row r="24" spans="1:26" ht="139.5" hidden="1" customHeight="1" x14ac:dyDescent="0.2">
      <c r="A24" s="169"/>
      <c r="B24" s="165"/>
      <c r="C24" s="37" t="s">
        <v>135</v>
      </c>
      <c r="D24" s="38"/>
      <c r="E24" s="38"/>
      <c r="F24" s="38"/>
      <c r="G24" s="38">
        <v>43100</v>
      </c>
      <c r="H24" s="30">
        <f t="shared" si="13"/>
        <v>0</v>
      </c>
      <c r="I24" s="39"/>
      <c r="J24" s="39"/>
      <c r="K24" s="39"/>
      <c r="L24" s="30">
        <f t="shared" si="14"/>
        <v>0</v>
      </c>
      <c r="M24" s="39"/>
      <c r="N24" s="58"/>
      <c r="O24" s="58"/>
      <c r="P24" s="118" t="str">
        <f t="shared" si="12"/>
        <v/>
      </c>
      <c r="Q24" s="168"/>
      <c r="R24" s="168"/>
      <c r="S24" s="39"/>
      <c r="T24" s="39"/>
      <c r="U24" s="40"/>
      <c r="V24" s="30"/>
      <c r="W24" s="30"/>
      <c r="X24" s="41"/>
      <c r="Y24" s="42"/>
    </row>
    <row r="25" spans="1:26" ht="81.75" customHeight="1" x14ac:dyDescent="0.2">
      <c r="A25" s="169"/>
      <c r="B25" s="165"/>
      <c r="C25" s="94" t="s">
        <v>48</v>
      </c>
      <c r="D25" s="33">
        <v>42736</v>
      </c>
      <c r="E25" s="33">
        <v>43100</v>
      </c>
      <c r="F25" s="33">
        <v>42736</v>
      </c>
      <c r="G25" s="33">
        <v>43100</v>
      </c>
      <c r="H25" s="30">
        <f t="shared" si="13"/>
        <v>183625.5</v>
      </c>
      <c r="I25" s="30">
        <v>0</v>
      </c>
      <c r="J25" s="30">
        <v>178116.8</v>
      </c>
      <c r="K25" s="30">
        <v>5508.7</v>
      </c>
      <c r="L25" s="30">
        <f t="shared" si="14"/>
        <v>183108.01</v>
      </c>
      <c r="M25" s="30">
        <v>0</v>
      </c>
      <c r="N25" s="57">
        <v>177614.89</v>
      </c>
      <c r="O25" s="57">
        <v>5493.12</v>
      </c>
      <c r="P25" s="118">
        <f t="shared" si="12"/>
        <v>99.718181842935763</v>
      </c>
      <c r="Q25" s="168"/>
      <c r="R25" s="168"/>
      <c r="S25" s="30">
        <v>13527.7</v>
      </c>
      <c r="T25" s="30">
        <v>13009.92</v>
      </c>
      <c r="U25" s="35">
        <v>0</v>
      </c>
      <c r="V25" s="30"/>
      <c r="W25" s="30"/>
      <c r="X25" s="88">
        <v>6</v>
      </c>
      <c r="Y25" s="89" t="s">
        <v>33</v>
      </c>
    </row>
    <row r="26" spans="1:26" ht="24.95" customHeight="1" x14ac:dyDescent="0.2">
      <c r="A26" s="169" t="s">
        <v>38</v>
      </c>
      <c r="B26" s="165" t="s">
        <v>39</v>
      </c>
      <c r="C26" s="59" t="s">
        <v>32</v>
      </c>
      <c r="D26" s="62"/>
      <c r="E26" s="62"/>
      <c r="F26" s="62"/>
      <c r="G26" s="62"/>
      <c r="H26" s="79">
        <f>H27+H28+H29+H30+H32+H34+H35</f>
        <v>271509.73000000004</v>
      </c>
      <c r="I26" s="79">
        <f t="shared" ref="I26:O26" si="15">I27+I28+I29+I30+I32+I34+I35</f>
        <v>0</v>
      </c>
      <c r="J26" s="79">
        <f t="shared" si="15"/>
        <v>258350.4</v>
      </c>
      <c r="K26" s="79">
        <f t="shared" si="15"/>
        <v>13159.330000000002</v>
      </c>
      <c r="L26" s="79">
        <f t="shared" si="15"/>
        <v>250123.35999999996</v>
      </c>
      <c r="M26" s="79">
        <f t="shared" si="15"/>
        <v>0</v>
      </c>
      <c r="N26" s="79">
        <f t="shared" si="15"/>
        <v>237784.35</v>
      </c>
      <c r="O26" s="79">
        <f t="shared" si="15"/>
        <v>12339.009999999998</v>
      </c>
      <c r="P26" s="120">
        <f t="shared" si="12"/>
        <v>92.123166267374629</v>
      </c>
      <c r="Q26" s="177" t="s">
        <v>160</v>
      </c>
      <c r="R26" s="177" t="s">
        <v>160</v>
      </c>
      <c r="S26" s="61">
        <f>S27+S28+S29+S30+S32+S34+S35</f>
        <v>250787.43999999997</v>
      </c>
      <c r="T26" s="61">
        <f t="shared" ref="T26:X26" si="16">T27+T28+T29+T30+T32+T34+T35</f>
        <v>245373.01000000004</v>
      </c>
      <c r="U26" s="61">
        <f t="shared" si="16"/>
        <v>1434.38</v>
      </c>
      <c r="V26" s="61">
        <f t="shared" si="16"/>
        <v>0</v>
      </c>
      <c r="W26" s="61">
        <f t="shared" si="16"/>
        <v>0</v>
      </c>
      <c r="X26" s="73">
        <f t="shared" si="16"/>
        <v>33</v>
      </c>
      <c r="Y26" s="74"/>
    </row>
    <row r="27" spans="1:26" ht="37.5" customHeight="1" x14ac:dyDescent="0.2">
      <c r="A27" s="169"/>
      <c r="B27" s="165"/>
      <c r="C27" s="94" t="s">
        <v>40</v>
      </c>
      <c r="D27" s="33">
        <v>42736</v>
      </c>
      <c r="E27" s="33">
        <v>43100</v>
      </c>
      <c r="F27" s="33">
        <v>42736</v>
      </c>
      <c r="G27" s="33">
        <v>43100</v>
      </c>
      <c r="H27" s="30">
        <f t="shared" si="13"/>
        <v>184842.2</v>
      </c>
      <c r="I27" s="30">
        <v>0</v>
      </c>
      <c r="J27" s="30">
        <f>21475.7+154435.1+3385.9</f>
        <v>179296.7</v>
      </c>
      <c r="K27" s="30">
        <f>664.3+4776.4+104.8</f>
        <v>5545.5</v>
      </c>
      <c r="L27" s="30">
        <f>M27+N27+O27</f>
        <v>183637.17999999996</v>
      </c>
      <c r="M27" s="30">
        <v>0</v>
      </c>
      <c r="N27" s="30">
        <f>21475.52+153295.83+3356.71</f>
        <v>178128.05999999997</v>
      </c>
      <c r="O27" s="30">
        <f>664.19+4741.11+103.82</f>
        <v>5509.119999999999</v>
      </c>
      <c r="P27" s="118">
        <f t="shared" si="12"/>
        <v>99.34808176920636</v>
      </c>
      <c r="Q27" s="181"/>
      <c r="R27" s="181"/>
      <c r="S27" s="30">
        <v>162702.20000000001</v>
      </c>
      <c r="T27" s="30">
        <v>161497.47</v>
      </c>
      <c r="U27" s="30">
        <v>0</v>
      </c>
      <c r="V27" s="30"/>
      <c r="W27" s="30"/>
      <c r="X27" s="88">
        <v>7</v>
      </c>
      <c r="Y27" s="89" t="s">
        <v>33</v>
      </c>
    </row>
    <row r="28" spans="1:26" ht="102.75" customHeight="1" x14ac:dyDescent="0.2">
      <c r="A28" s="169"/>
      <c r="B28" s="165"/>
      <c r="C28" s="94" t="s">
        <v>41</v>
      </c>
      <c r="D28" s="33">
        <v>42736</v>
      </c>
      <c r="E28" s="33">
        <v>43100</v>
      </c>
      <c r="F28" s="33">
        <v>42736</v>
      </c>
      <c r="G28" s="33">
        <v>43100</v>
      </c>
      <c r="H28" s="30">
        <f t="shared" si="13"/>
        <v>15161.99</v>
      </c>
      <c r="I28" s="30">
        <v>0</v>
      </c>
      <c r="J28" s="30">
        <v>14463</v>
      </c>
      <c r="K28" s="30">
        <v>698.99</v>
      </c>
      <c r="L28" s="30">
        <f>M28+N28+O28</f>
        <v>2030.4399999999998</v>
      </c>
      <c r="M28" s="30">
        <v>0</v>
      </c>
      <c r="N28" s="30">
        <v>1766.6</v>
      </c>
      <c r="O28" s="30">
        <v>263.83999999999997</v>
      </c>
      <c r="P28" s="118">
        <f t="shared" si="12"/>
        <v>13.39164581957909</v>
      </c>
      <c r="Q28" s="181"/>
      <c r="R28" s="181"/>
      <c r="S28" s="30">
        <v>15161.99</v>
      </c>
      <c r="T28" s="30">
        <v>15117.76</v>
      </c>
      <c r="U28" s="35">
        <v>0</v>
      </c>
      <c r="V28" s="30"/>
      <c r="W28" s="30"/>
      <c r="X28" s="88">
        <v>2</v>
      </c>
      <c r="Y28" s="89" t="s">
        <v>144</v>
      </c>
    </row>
    <row r="29" spans="1:26" ht="79.5" customHeight="1" x14ac:dyDescent="0.2">
      <c r="A29" s="169"/>
      <c r="B29" s="165"/>
      <c r="C29" s="95" t="s">
        <v>42</v>
      </c>
      <c r="D29" s="103">
        <v>42736</v>
      </c>
      <c r="E29" s="103">
        <v>43100</v>
      </c>
      <c r="F29" s="103">
        <v>42736</v>
      </c>
      <c r="G29" s="103">
        <v>43100</v>
      </c>
      <c r="H29" s="30">
        <f t="shared" si="13"/>
        <v>16007.28</v>
      </c>
      <c r="I29" s="57">
        <v>0</v>
      </c>
      <c r="J29" s="57">
        <v>14746</v>
      </c>
      <c r="K29" s="57">
        <v>1261.28</v>
      </c>
      <c r="L29" s="57">
        <f>M29+N29+O29</f>
        <v>13780.66</v>
      </c>
      <c r="M29" s="57">
        <v>0</v>
      </c>
      <c r="N29" s="57">
        <v>12620.92</v>
      </c>
      <c r="O29" s="57">
        <v>1159.74</v>
      </c>
      <c r="P29" s="119">
        <f t="shared" si="12"/>
        <v>86.089954070897733</v>
      </c>
      <c r="Q29" s="181"/>
      <c r="R29" s="181"/>
      <c r="S29" s="30">
        <v>16007.28</v>
      </c>
      <c r="T29" s="30">
        <v>16007.28</v>
      </c>
      <c r="U29" s="35">
        <v>0</v>
      </c>
      <c r="V29" s="30"/>
      <c r="W29" s="30"/>
      <c r="X29" s="88">
        <v>3</v>
      </c>
      <c r="Y29" s="89" t="s">
        <v>145</v>
      </c>
      <c r="Z29" s="2"/>
    </row>
    <row r="30" spans="1:26" ht="33" customHeight="1" x14ac:dyDescent="0.2">
      <c r="A30" s="169"/>
      <c r="B30" s="165"/>
      <c r="C30" s="94" t="s">
        <v>43</v>
      </c>
      <c r="D30" s="33">
        <v>42736</v>
      </c>
      <c r="E30" s="33">
        <v>43100</v>
      </c>
      <c r="F30" s="33">
        <v>42736</v>
      </c>
      <c r="G30" s="33">
        <v>43100</v>
      </c>
      <c r="H30" s="30">
        <f t="shared" si="13"/>
        <v>7856.7</v>
      </c>
      <c r="I30" s="30">
        <v>0</v>
      </c>
      <c r="J30" s="30">
        <v>6985.3</v>
      </c>
      <c r="K30" s="30">
        <v>871.4</v>
      </c>
      <c r="L30" s="30">
        <v>7406.63</v>
      </c>
      <c r="M30" s="30">
        <v>0</v>
      </c>
      <c r="N30" s="30">
        <v>6546.64</v>
      </c>
      <c r="O30" s="30">
        <v>859.99</v>
      </c>
      <c r="P30" s="118">
        <f t="shared" si="12"/>
        <v>94.271513485305533</v>
      </c>
      <c r="Q30" s="181"/>
      <c r="R30" s="181"/>
      <c r="S30" s="30">
        <v>9871.41</v>
      </c>
      <c r="T30" s="30">
        <v>9787.92</v>
      </c>
      <c r="U30" s="35">
        <v>0</v>
      </c>
      <c r="V30" s="30"/>
      <c r="W30" s="30"/>
      <c r="X30" s="88">
        <v>7</v>
      </c>
      <c r="Y30" s="89" t="s">
        <v>33</v>
      </c>
    </row>
    <row r="31" spans="1:26" ht="32.25" hidden="1" customHeight="1" x14ac:dyDescent="0.2">
      <c r="A31" s="169"/>
      <c r="B31" s="165"/>
      <c r="C31" s="37" t="s">
        <v>135</v>
      </c>
      <c r="D31" s="38"/>
      <c r="E31" s="38"/>
      <c r="F31" s="38"/>
      <c r="G31" s="38">
        <v>43100</v>
      </c>
      <c r="H31" s="30">
        <f t="shared" si="13"/>
        <v>0</v>
      </c>
      <c r="I31" s="39"/>
      <c r="J31" s="39"/>
      <c r="K31" s="39"/>
      <c r="L31" s="39"/>
      <c r="M31" s="39"/>
      <c r="N31" s="39"/>
      <c r="O31" s="39"/>
      <c r="P31" s="118" t="str">
        <f t="shared" si="12"/>
        <v/>
      </c>
      <c r="Q31" s="181"/>
      <c r="R31" s="181"/>
      <c r="S31" s="39"/>
      <c r="T31" s="39"/>
      <c r="U31" s="40"/>
      <c r="V31" s="30"/>
      <c r="W31" s="30"/>
      <c r="X31" s="41"/>
      <c r="Y31" s="89"/>
    </row>
    <row r="32" spans="1:26" ht="33.75" customHeight="1" collapsed="1" x14ac:dyDescent="0.2">
      <c r="A32" s="169"/>
      <c r="B32" s="165"/>
      <c r="C32" s="94" t="s">
        <v>44</v>
      </c>
      <c r="D32" s="33">
        <v>42736</v>
      </c>
      <c r="E32" s="33">
        <v>43100</v>
      </c>
      <c r="F32" s="33">
        <v>42736</v>
      </c>
      <c r="G32" s="33">
        <v>43100</v>
      </c>
      <c r="H32" s="30">
        <f t="shared" si="13"/>
        <v>11018.3</v>
      </c>
      <c r="I32" s="30">
        <v>0</v>
      </c>
      <c r="J32" s="30">
        <v>9550.2999999999993</v>
      </c>
      <c r="K32" s="30">
        <v>1468</v>
      </c>
      <c r="L32" s="30">
        <f>M32+N32+O32</f>
        <v>10459.86</v>
      </c>
      <c r="M32" s="30">
        <v>0</v>
      </c>
      <c r="N32" s="30">
        <v>9031.57</v>
      </c>
      <c r="O32" s="30">
        <v>1428.29</v>
      </c>
      <c r="P32" s="118">
        <f t="shared" si="12"/>
        <v>94.931704527921738</v>
      </c>
      <c r="Q32" s="181"/>
      <c r="R32" s="181"/>
      <c r="S32" s="30">
        <v>11014.3</v>
      </c>
      <c r="T32" s="30">
        <v>10746.7</v>
      </c>
      <c r="U32" s="35">
        <v>0</v>
      </c>
      <c r="V32" s="30"/>
      <c r="W32" s="30"/>
      <c r="X32" s="88">
        <v>5</v>
      </c>
      <c r="Y32" s="89" t="s">
        <v>33</v>
      </c>
    </row>
    <row r="33" spans="1:25" ht="47.25" hidden="1" customHeight="1" outlineLevel="1" x14ac:dyDescent="0.2">
      <c r="A33" s="169"/>
      <c r="B33" s="165"/>
      <c r="C33" s="45" t="s">
        <v>37</v>
      </c>
      <c r="D33" s="38" t="s">
        <v>36</v>
      </c>
      <c r="E33" s="38" t="s">
        <v>45</v>
      </c>
      <c r="F33" s="38" t="s">
        <v>36</v>
      </c>
      <c r="G33" s="38" t="s">
        <v>46</v>
      </c>
      <c r="H33" s="30">
        <f t="shared" si="13"/>
        <v>0</v>
      </c>
      <c r="I33" s="39"/>
      <c r="J33" s="39"/>
      <c r="K33" s="39"/>
      <c r="L33" s="39"/>
      <c r="M33" s="39"/>
      <c r="N33" s="39"/>
      <c r="O33" s="39"/>
      <c r="P33" s="118" t="str">
        <f t="shared" si="12"/>
        <v/>
      </c>
      <c r="Q33" s="181"/>
      <c r="R33" s="181"/>
      <c r="S33" s="39"/>
      <c r="T33" s="39"/>
      <c r="U33" s="35"/>
      <c r="V33" s="30"/>
      <c r="W33" s="30"/>
      <c r="X33" s="41"/>
      <c r="Y33" s="89"/>
    </row>
    <row r="34" spans="1:25" ht="35.25" customHeight="1" x14ac:dyDescent="0.2">
      <c r="A34" s="169"/>
      <c r="B34" s="165"/>
      <c r="C34" s="94" t="s">
        <v>47</v>
      </c>
      <c r="D34" s="33">
        <v>42736</v>
      </c>
      <c r="E34" s="33">
        <v>43100</v>
      </c>
      <c r="F34" s="33">
        <v>42736</v>
      </c>
      <c r="G34" s="33">
        <v>43100</v>
      </c>
      <c r="H34" s="30">
        <f t="shared" si="13"/>
        <v>21286.86</v>
      </c>
      <c r="I34" s="30">
        <v>0</v>
      </c>
      <c r="J34" s="30">
        <v>19205.900000000001</v>
      </c>
      <c r="K34" s="30">
        <v>2080.96</v>
      </c>
      <c r="L34" s="30">
        <f>M34+O34+N34</f>
        <v>19852.48</v>
      </c>
      <c r="M34" s="30">
        <v>0</v>
      </c>
      <c r="N34" s="30">
        <v>17895.509999999998</v>
      </c>
      <c r="O34" s="30">
        <v>1956.97</v>
      </c>
      <c r="P34" s="118">
        <f t="shared" si="12"/>
        <v>93.261664707711702</v>
      </c>
      <c r="Q34" s="181"/>
      <c r="R34" s="181"/>
      <c r="S34" s="30">
        <v>21286.86</v>
      </c>
      <c r="T34" s="30">
        <v>19852.48</v>
      </c>
      <c r="U34" s="35">
        <v>1434.38</v>
      </c>
      <c r="V34" s="30"/>
      <c r="W34" s="30"/>
      <c r="X34" s="88">
        <v>6</v>
      </c>
      <c r="Y34" s="89" t="s">
        <v>33</v>
      </c>
    </row>
    <row r="35" spans="1:25" ht="60" x14ac:dyDescent="0.2">
      <c r="A35" s="169"/>
      <c r="B35" s="165"/>
      <c r="C35" s="95" t="s">
        <v>48</v>
      </c>
      <c r="D35" s="33">
        <v>42736</v>
      </c>
      <c r="E35" s="33">
        <v>43100</v>
      </c>
      <c r="F35" s="33">
        <v>42736</v>
      </c>
      <c r="G35" s="33">
        <v>43100</v>
      </c>
      <c r="H35" s="30">
        <f t="shared" si="13"/>
        <v>15336.400000000001</v>
      </c>
      <c r="I35" s="30">
        <v>0</v>
      </c>
      <c r="J35" s="30">
        <v>14103.2</v>
      </c>
      <c r="K35" s="30">
        <v>1233.2</v>
      </c>
      <c r="L35" s="30">
        <f>M35+N35+O35</f>
        <v>12956.109999999999</v>
      </c>
      <c r="M35" s="30">
        <v>0</v>
      </c>
      <c r="N35" s="30">
        <v>11795.05</v>
      </c>
      <c r="O35" s="30">
        <v>1161.06</v>
      </c>
      <c r="P35" s="118">
        <f t="shared" si="12"/>
        <v>84.479473670483273</v>
      </c>
      <c r="Q35" s="182"/>
      <c r="R35" s="182"/>
      <c r="S35" s="30">
        <v>14743.4</v>
      </c>
      <c r="T35" s="30">
        <v>12363.4</v>
      </c>
      <c r="U35" s="35">
        <v>0</v>
      </c>
      <c r="V35" s="30"/>
      <c r="W35" s="30"/>
      <c r="X35" s="88">
        <v>3</v>
      </c>
      <c r="Y35" s="89" t="s">
        <v>146</v>
      </c>
    </row>
    <row r="36" spans="1:25" ht="24.95" customHeight="1" x14ac:dyDescent="0.2">
      <c r="A36" s="164" t="s">
        <v>49</v>
      </c>
      <c r="B36" s="165" t="s">
        <v>50</v>
      </c>
      <c r="C36" s="59" t="s">
        <v>32</v>
      </c>
      <c r="D36" s="63"/>
      <c r="E36" s="63"/>
      <c r="F36" s="63"/>
      <c r="G36" s="63"/>
      <c r="H36" s="61">
        <f>H37</f>
        <v>0</v>
      </c>
      <c r="I36" s="61">
        <f t="shared" ref="I36:O36" si="17">I37</f>
        <v>0</v>
      </c>
      <c r="J36" s="61">
        <f t="shared" si="17"/>
        <v>0</v>
      </c>
      <c r="K36" s="61">
        <f t="shared" si="17"/>
        <v>0</v>
      </c>
      <c r="L36" s="61">
        <f t="shared" si="17"/>
        <v>0</v>
      </c>
      <c r="M36" s="61">
        <f t="shared" si="17"/>
        <v>0</v>
      </c>
      <c r="N36" s="61">
        <f t="shared" si="17"/>
        <v>0</v>
      </c>
      <c r="O36" s="61">
        <f t="shared" si="17"/>
        <v>0</v>
      </c>
      <c r="P36" s="120" t="str">
        <f>IF(H36=0,"",L36/H36*100)</f>
        <v/>
      </c>
      <c r="Q36" s="174"/>
      <c r="R36" s="174"/>
      <c r="S36" s="61">
        <f>S37</f>
        <v>0</v>
      </c>
      <c r="T36" s="61">
        <f t="shared" ref="T36:X36" si="18">T37</f>
        <v>0</v>
      </c>
      <c r="U36" s="61">
        <v>0</v>
      </c>
      <c r="V36" s="61">
        <f t="shared" si="18"/>
        <v>0</v>
      </c>
      <c r="W36" s="61">
        <f t="shared" si="18"/>
        <v>0</v>
      </c>
      <c r="X36" s="73">
        <f t="shared" si="18"/>
        <v>0</v>
      </c>
      <c r="Y36" s="74"/>
    </row>
    <row r="37" spans="1:25" ht="144" customHeight="1" x14ac:dyDescent="0.2">
      <c r="A37" s="164"/>
      <c r="B37" s="165"/>
      <c r="C37" s="94" t="s">
        <v>40</v>
      </c>
      <c r="D37" s="46">
        <v>42736</v>
      </c>
      <c r="E37" s="46">
        <v>43100</v>
      </c>
      <c r="F37" s="46">
        <v>42736</v>
      </c>
      <c r="G37" s="46"/>
      <c r="H37" s="30">
        <f>I37+J37+K37</f>
        <v>0</v>
      </c>
      <c r="I37" s="30">
        <v>0</v>
      </c>
      <c r="J37" s="30">
        <v>0</v>
      </c>
      <c r="K37" s="30">
        <v>0</v>
      </c>
      <c r="L37" s="30">
        <f>M37+N37+O37</f>
        <v>0</v>
      </c>
      <c r="M37" s="30">
        <v>0</v>
      </c>
      <c r="N37" s="30">
        <v>0</v>
      </c>
      <c r="O37" s="30">
        <v>0</v>
      </c>
      <c r="P37" s="118" t="str">
        <f t="shared" si="12"/>
        <v/>
      </c>
      <c r="Q37" s="173"/>
      <c r="R37" s="174"/>
      <c r="S37" s="30">
        <v>0</v>
      </c>
      <c r="T37" s="35">
        <v>0</v>
      </c>
      <c r="U37" s="35">
        <v>0</v>
      </c>
      <c r="V37" s="30"/>
      <c r="W37" s="30"/>
      <c r="X37" s="88">
        <v>0</v>
      </c>
      <c r="Y37" s="89" t="s">
        <v>33</v>
      </c>
    </row>
    <row r="38" spans="1:25" ht="24.95" customHeight="1" x14ac:dyDescent="0.2">
      <c r="A38" s="164" t="s">
        <v>51</v>
      </c>
      <c r="B38" s="165" t="s">
        <v>52</v>
      </c>
      <c r="C38" s="59" t="s">
        <v>32</v>
      </c>
      <c r="D38" s="64"/>
      <c r="E38" s="64"/>
      <c r="F38" s="64"/>
      <c r="G38" s="63"/>
      <c r="H38" s="61">
        <f>H39</f>
        <v>233418.6</v>
      </c>
      <c r="I38" s="61">
        <f t="shared" ref="I38:O38" si="19">I39</f>
        <v>150000</v>
      </c>
      <c r="J38" s="61">
        <f t="shared" si="19"/>
        <v>73011.100000000006</v>
      </c>
      <c r="K38" s="61">
        <f t="shared" si="19"/>
        <v>10407.5</v>
      </c>
      <c r="L38" s="61">
        <f t="shared" si="19"/>
        <v>223359.818</v>
      </c>
      <c r="M38" s="61">
        <f t="shared" si="19"/>
        <v>150000</v>
      </c>
      <c r="N38" s="61">
        <f t="shared" si="19"/>
        <v>70026.31</v>
      </c>
      <c r="O38" s="61">
        <f t="shared" si="19"/>
        <v>3333.5079999999998</v>
      </c>
      <c r="P38" s="120">
        <f t="shared" si="12"/>
        <v>95.690668181541668</v>
      </c>
      <c r="Q38" s="168" t="s">
        <v>152</v>
      </c>
      <c r="R38" s="168" t="s">
        <v>152</v>
      </c>
      <c r="S38" s="61">
        <f>S39</f>
        <v>233418.6</v>
      </c>
      <c r="T38" s="61">
        <f t="shared" ref="T38:X38" si="20">T39</f>
        <v>230339.68</v>
      </c>
      <c r="U38" s="61">
        <f t="shared" si="20"/>
        <v>0</v>
      </c>
      <c r="V38" s="61">
        <f t="shared" si="20"/>
        <v>0</v>
      </c>
      <c r="W38" s="61">
        <f t="shared" si="20"/>
        <v>0</v>
      </c>
      <c r="X38" s="73">
        <f t="shared" si="20"/>
        <v>7</v>
      </c>
      <c r="Y38" s="74"/>
    </row>
    <row r="39" spans="1:25" ht="275.25" customHeight="1" collapsed="1" x14ac:dyDescent="0.2">
      <c r="A39" s="164"/>
      <c r="B39" s="165"/>
      <c r="C39" s="94" t="s">
        <v>40</v>
      </c>
      <c r="D39" s="46">
        <v>42736</v>
      </c>
      <c r="E39" s="46">
        <v>43100</v>
      </c>
      <c r="F39" s="46">
        <v>42736</v>
      </c>
      <c r="G39" s="33">
        <v>43100</v>
      </c>
      <c r="H39" s="30">
        <f>I39+J39+K39</f>
        <v>233418.6</v>
      </c>
      <c r="I39" s="30">
        <f>150000</f>
        <v>150000</v>
      </c>
      <c r="J39" s="30">
        <f>16700+34+56231.5+45.6</f>
        <v>73011.100000000006</v>
      </c>
      <c r="K39" s="30">
        <f>6981.3+1683.8+1.1+1739.8+1.5</f>
        <v>10407.5</v>
      </c>
      <c r="L39" s="30">
        <f>M39+N39+O39</f>
        <v>223359.818</v>
      </c>
      <c r="M39" s="30">
        <v>150000</v>
      </c>
      <c r="N39" s="30">
        <f>16700+53280.78+45.53</f>
        <v>70026.31</v>
      </c>
      <c r="O39" s="57">
        <f>0.438+1683.8+1647.86+1.41</f>
        <v>3333.5079999999998</v>
      </c>
      <c r="P39" s="118">
        <f t="shared" si="12"/>
        <v>95.690668181541668</v>
      </c>
      <c r="Q39" s="165"/>
      <c r="R39" s="168"/>
      <c r="S39" s="30">
        <v>233418.6</v>
      </c>
      <c r="T39" s="30">
        <v>230339.68</v>
      </c>
      <c r="U39" s="35">
        <v>0</v>
      </c>
      <c r="V39" s="30"/>
      <c r="W39" s="30"/>
      <c r="X39" s="32">
        <v>7</v>
      </c>
      <c r="Y39" s="89" t="s">
        <v>33</v>
      </c>
    </row>
    <row r="40" spans="1:25" ht="31.5" hidden="1" customHeight="1" outlineLevel="1" collapsed="1" x14ac:dyDescent="0.2">
      <c r="A40" s="164"/>
      <c r="B40" s="165"/>
      <c r="C40" s="44" t="s">
        <v>35</v>
      </c>
      <c r="D40" s="38"/>
      <c r="E40" s="38"/>
      <c r="F40" s="38"/>
      <c r="G40" s="38"/>
      <c r="H40" s="30"/>
      <c r="I40" s="39"/>
      <c r="J40" s="39"/>
      <c r="K40" s="39"/>
      <c r="L40" s="30"/>
      <c r="M40" s="39"/>
      <c r="N40" s="39"/>
      <c r="O40" s="39"/>
      <c r="P40" s="118" t="str">
        <f t="shared" si="12"/>
        <v/>
      </c>
      <c r="Q40" s="127"/>
      <c r="R40" s="168"/>
      <c r="S40" s="39"/>
      <c r="T40" s="39"/>
      <c r="U40" s="40"/>
      <c r="V40" s="39"/>
      <c r="W40" s="39"/>
      <c r="X40" s="41"/>
      <c r="Y40" s="89"/>
    </row>
    <row r="41" spans="1:25" ht="24.95" customHeight="1" x14ac:dyDescent="0.2">
      <c r="A41" s="141" t="s">
        <v>53</v>
      </c>
      <c r="B41" s="170" t="s">
        <v>54</v>
      </c>
      <c r="C41" s="59" t="s">
        <v>32</v>
      </c>
      <c r="D41" s="65"/>
      <c r="E41" s="65"/>
      <c r="F41" s="65"/>
      <c r="G41" s="65"/>
      <c r="H41" s="61">
        <f>H42+H44+H46+H48+H50+H53+H55</f>
        <v>310268.5</v>
      </c>
      <c r="I41" s="61">
        <f t="shared" ref="I41:O41" si="21">I42+I44+I46+I48+I50+I53+I55</f>
        <v>0</v>
      </c>
      <c r="J41" s="61">
        <f t="shared" si="21"/>
        <v>283817.38</v>
      </c>
      <c r="K41" s="61">
        <f t="shared" si="21"/>
        <v>26451.119999999995</v>
      </c>
      <c r="L41" s="61">
        <f t="shared" si="21"/>
        <v>305146.99</v>
      </c>
      <c r="M41" s="61">
        <f t="shared" si="21"/>
        <v>0</v>
      </c>
      <c r="N41" s="61">
        <f t="shared" si="21"/>
        <v>279421.44999999995</v>
      </c>
      <c r="O41" s="61">
        <f t="shared" si="21"/>
        <v>25725.540000000005</v>
      </c>
      <c r="P41" s="120">
        <f t="shared" si="12"/>
        <v>98.34932969347517</v>
      </c>
      <c r="Q41" s="189" t="s">
        <v>162</v>
      </c>
      <c r="R41" s="189" t="s">
        <v>159</v>
      </c>
      <c r="S41" s="61">
        <f>S42+S44+S46+S48+S50+S53+S55</f>
        <v>300548.93</v>
      </c>
      <c r="T41" s="61">
        <f t="shared" ref="T41:X41" si="22">T42+T44+T46+T48+T50+T53+T55</f>
        <v>274793.77</v>
      </c>
      <c r="U41" s="61">
        <f t="shared" si="22"/>
        <v>25595.260000000002</v>
      </c>
      <c r="V41" s="61">
        <f t="shared" si="22"/>
        <v>0</v>
      </c>
      <c r="W41" s="61">
        <f t="shared" si="22"/>
        <v>0</v>
      </c>
      <c r="X41" s="73">
        <f t="shared" si="22"/>
        <v>49</v>
      </c>
      <c r="Y41" s="75"/>
    </row>
    <row r="42" spans="1:25" ht="31.5" customHeight="1" x14ac:dyDescent="0.2">
      <c r="A42" s="142"/>
      <c r="B42" s="171"/>
      <c r="C42" s="94" t="s">
        <v>40</v>
      </c>
      <c r="D42" s="33">
        <v>42917</v>
      </c>
      <c r="E42" s="33" t="s">
        <v>55</v>
      </c>
      <c r="F42" s="33">
        <v>42917</v>
      </c>
      <c r="G42" s="33">
        <v>43100</v>
      </c>
      <c r="H42" s="57">
        <f>I42+J42+K42</f>
        <v>41671.199999999997</v>
      </c>
      <c r="I42" s="30">
        <v>0</v>
      </c>
      <c r="J42" s="57">
        <f>1649+30575.39+4000.15</f>
        <v>36224.54</v>
      </c>
      <c r="K42" s="30">
        <f>51+5395.66</f>
        <v>5446.66</v>
      </c>
      <c r="L42" s="30">
        <f>M42+N42+O42</f>
        <v>41509.599999999999</v>
      </c>
      <c r="M42" s="30">
        <v>0</v>
      </c>
      <c r="N42" s="30">
        <f>1492.25+30575.39+4000.15</f>
        <v>36067.79</v>
      </c>
      <c r="O42" s="30">
        <f>46.15+5395.66</f>
        <v>5441.8099999999995</v>
      </c>
      <c r="P42" s="118">
        <f t="shared" si="12"/>
        <v>99.612202192401469</v>
      </c>
      <c r="Q42" s="190"/>
      <c r="R42" s="190"/>
      <c r="S42" s="30">
        <v>31951.63</v>
      </c>
      <c r="T42" s="30">
        <v>27826.37</v>
      </c>
      <c r="U42" s="35">
        <v>4125.26</v>
      </c>
      <c r="V42" s="30"/>
      <c r="W42" s="30"/>
      <c r="X42" s="32">
        <v>8</v>
      </c>
      <c r="Y42" s="89" t="s">
        <v>33</v>
      </c>
    </row>
    <row r="43" spans="1:25" s="105" customFormat="1" ht="41.25" customHeight="1" x14ac:dyDescent="0.2">
      <c r="A43" s="142"/>
      <c r="B43" s="171"/>
      <c r="C43" s="37" t="s">
        <v>135</v>
      </c>
      <c r="D43" s="38"/>
      <c r="E43" s="38"/>
      <c r="F43" s="38"/>
      <c r="G43" s="38"/>
      <c r="H43" s="39">
        <v>4000.15</v>
      </c>
      <c r="I43" s="39">
        <v>0</v>
      </c>
      <c r="J43" s="39">
        <v>4000.15</v>
      </c>
      <c r="K43" s="39">
        <v>0</v>
      </c>
      <c r="L43" s="39">
        <v>4000.15</v>
      </c>
      <c r="M43" s="39">
        <v>0</v>
      </c>
      <c r="N43" s="39">
        <v>4000.15</v>
      </c>
      <c r="O43" s="39">
        <v>0</v>
      </c>
      <c r="P43" s="118">
        <f t="shared" si="12"/>
        <v>100</v>
      </c>
      <c r="Q43" s="190"/>
      <c r="R43" s="190"/>
      <c r="S43" s="39"/>
      <c r="T43" s="39"/>
      <c r="U43" s="40"/>
      <c r="V43" s="39"/>
      <c r="W43" s="39"/>
      <c r="X43" s="49"/>
      <c r="Y43" s="104"/>
    </row>
    <row r="44" spans="1:25" ht="62.25" customHeight="1" x14ac:dyDescent="0.2">
      <c r="A44" s="142"/>
      <c r="B44" s="171"/>
      <c r="C44" s="94" t="s">
        <v>41</v>
      </c>
      <c r="D44" s="33">
        <v>42917</v>
      </c>
      <c r="E44" s="33" t="s">
        <v>55</v>
      </c>
      <c r="F44" s="33">
        <v>42917</v>
      </c>
      <c r="G44" s="33">
        <v>43100</v>
      </c>
      <c r="H44" s="30">
        <f>I44+J44+K44</f>
        <v>36805.159999999996</v>
      </c>
      <c r="I44" s="30">
        <v>0</v>
      </c>
      <c r="J44" s="30">
        <v>34250.639999999999</v>
      </c>
      <c r="K44" s="30">
        <v>2554.52</v>
      </c>
      <c r="L44" s="30">
        <f>M44+N44+O44</f>
        <v>36805.159999999996</v>
      </c>
      <c r="M44" s="30">
        <v>0</v>
      </c>
      <c r="N44" s="30">
        <v>34250.639999999999</v>
      </c>
      <c r="O44" s="30">
        <v>2554.52</v>
      </c>
      <c r="P44" s="118">
        <f>IF(H44=0,"",L44/H44*100)</f>
        <v>100</v>
      </c>
      <c r="Q44" s="190"/>
      <c r="R44" s="190"/>
      <c r="S44" s="30">
        <v>36805.160000000003</v>
      </c>
      <c r="T44" s="30">
        <v>36805.160000000003</v>
      </c>
      <c r="U44" s="35">
        <v>0</v>
      </c>
      <c r="V44" s="30"/>
      <c r="W44" s="30"/>
      <c r="X44" s="32">
        <v>4</v>
      </c>
      <c r="Y44" s="89" t="s">
        <v>33</v>
      </c>
    </row>
    <row r="45" spans="1:25" ht="30.75" hidden="1" customHeight="1" x14ac:dyDescent="0.2">
      <c r="A45" s="142"/>
      <c r="B45" s="171"/>
      <c r="C45" s="37" t="s">
        <v>135</v>
      </c>
      <c r="D45" s="33"/>
      <c r="E45" s="33"/>
      <c r="F45" s="33"/>
      <c r="G45" s="33"/>
      <c r="H45" s="39">
        <f t="shared" ref="H45" si="23">SUM(I45:K45)</f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121" t="str">
        <f>IF(H45=0,"",L45/H45*100)</f>
        <v/>
      </c>
      <c r="Q45" s="190"/>
      <c r="R45" s="190"/>
      <c r="S45" s="30"/>
      <c r="T45" s="30"/>
      <c r="U45" s="35"/>
      <c r="V45" s="30"/>
      <c r="W45" s="30"/>
      <c r="X45" s="32"/>
      <c r="Y45" s="89"/>
    </row>
    <row r="46" spans="1:25" ht="60" customHeight="1" x14ac:dyDescent="0.2">
      <c r="A46" s="142"/>
      <c r="B46" s="171"/>
      <c r="C46" s="94" t="s">
        <v>42</v>
      </c>
      <c r="D46" s="33">
        <v>42917</v>
      </c>
      <c r="E46" s="33" t="s">
        <v>55</v>
      </c>
      <c r="F46" s="33">
        <v>42917</v>
      </c>
      <c r="G46" s="33">
        <v>43100</v>
      </c>
      <c r="H46" s="30">
        <f>I46+J46+K46</f>
        <v>30512.39</v>
      </c>
      <c r="I46" s="30">
        <v>0</v>
      </c>
      <c r="J46" s="30">
        <v>26813.63</v>
      </c>
      <c r="K46" s="30">
        <v>3698.76</v>
      </c>
      <c r="L46" s="30">
        <f>M46+N46+O46</f>
        <v>30512.39</v>
      </c>
      <c r="M46" s="30">
        <v>0</v>
      </c>
      <c r="N46" s="30">
        <v>26813.63</v>
      </c>
      <c r="O46" s="30">
        <v>3698.76</v>
      </c>
      <c r="P46" s="118">
        <f t="shared" si="12"/>
        <v>100</v>
      </c>
      <c r="Q46" s="190"/>
      <c r="R46" s="190"/>
      <c r="S46" s="30">
        <v>30512.39</v>
      </c>
      <c r="T46" s="30">
        <v>30512.39</v>
      </c>
      <c r="U46" s="35">
        <v>0</v>
      </c>
      <c r="V46" s="30"/>
      <c r="W46" s="33"/>
      <c r="X46" s="32">
        <v>7</v>
      </c>
      <c r="Y46" s="89" t="s">
        <v>33</v>
      </c>
    </row>
    <row r="47" spans="1:25" ht="33" hidden="1" customHeight="1" x14ac:dyDescent="0.2">
      <c r="A47" s="142"/>
      <c r="B47" s="171"/>
      <c r="C47" s="37" t="s">
        <v>135</v>
      </c>
      <c r="D47" s="33"/>
      <c r="E47" s="33"/>
      <c r="F47" s="33"/>
      <c r="G47" s="33"/>
      <c r="H47" s="39">
        <f t="shared" ref="H47" si="24">SUM(I47:K47)</f>
        <v>0</v>
      </c>
      <c r="I47" s="39">
        <v>0</v>
      </c>
      <c r="J47" s="39">
        <v>0</v>
      </c>
      <c r="K47" s="39">
        <v>0</v>
      </c>
      <c r="L47" s="39">
        <f>M47+N47+O47</f>
        <v>0</v>
      </c>
      <c r="M47" s="39">
        <v>0</v>
      </c>
      <c r="N47" s="39">
        <v>0</v>
      </c>
      <c r="O47" s="39">
        <v>0</v>
      </c>
      <c r="P47" s="121" t="str">
        <f t="shared" ref="P47" si="25">IF(H47=0,"",L47/H47*100)</f>
        <v/>
      </c>
      <c r="Q47" s="190"/>
      <c r="R47" s="190"/>
      <c r="S47" s="30"/>
      <c r="T47" s="30"/>
      <c r="U47" s="35"/>
      <c r="V47" s="30"/>
      <c r="W47" s="33"/>
      <c r="X47" s="32"/>
      <c r="Y47" s="89"/>
    </row>
    <row r="48" spans="1:25" ht="53.25" customHeight="1" x14ac:dyDescent="0.2">
      <c r="A48" s="142"/>
      <c r="B48" s="171"/>
      <c r="C48" s="94" t="s">
        <v>43</v>
      </c>
      <c r="D48" s="33">
        <v>42917</v>
      </c>
      <c r="E48" s="33" t="s">
        <v>55</v>
      </c>
      <c r="F48" s="33">
        <v>42917</v>
      </c>
      <c r="G48" s="33">
        <v>43100</v>
      </c>
      <c r="H48" s="30">
        <f>I48+J48+K48</f>
        <v>49430.61</v>
      </c>
      <c r="I48" s="57">
        <v>0</v>
      </c>
      <c r="J48" s="128">
        <v>42945.16</v>
      </c>
      <c r="K48" s="30">
        <v>6485.45</v>
      </c>
      <c r="L48" s="57">
        <f>M48+N48+O48</f>
        <v>49272.479999999996</v>
      </c>
      <c r="M48" s="57">
        <v>0</v>
      </c>
      <c r="N48" s="57">
        <v>42787.24</v>
      </c>
      <c r="O48" s="57">
        <v>6485.24</v>
      </c>
      <c r="P48" s="119">
        <f t="shared" si="12"/>
        <v>99.680097008715833</v>
      </c>
      <c r="Q48" s="190"/>
      <c r="R48" s="190"/>
      <c r="S48" s="30">
        <v>49430.6</v>
      </c>
      <c r="T48" s="30">
        <v>49272.49</v>
      </c>
      <c r="U48" s="35">
        <v>0</v>
      </c>
      <c r="V48" s="30"/>
      <c r="W48" s="30"/>
      <c r="X48" s="32">
        <v>13</v>
      </c>
      <c r="Y48" s="89" t="s">
        <v>33</v>
      </c>
    </row>
    <row r="49" spans="1:25" ht="33" hidden="1" customHeight="1" x14ac:dyDescent="0.2">
      <c r="A49" s="142"/>
      <c r="B49" s="171"/>
      <c r="C49" s="37" t="s">
        <v>135</v>
      </c>
      <c r="D49" s="33"/>
      <c r="E49" s="33"/>
      <c r="F49" s="33"/>
      <c r="G49" s="33"/>
      <c r="H49" s="39">
        <f t="shared" ref="H49" si="26">SUM(I49:K49)</f>
        <v>6194.29</v>
      </c>
      <c r="I49" s="39">
        <v>0</v>
      </c>
      <c r="J49" s="39">
        <v>6194.29</v>
      </c>
      <c r="K49" s="39">
        <v>0</v>
      </c>
      <c r="L49" s="58">
        <v>6037.54</v>
      </c>
      <c r="M49" s="58">
        <v>0</v>
      </c>
      <c r="N49" s="58">
        <v>6037.54</v>
      </c>
      <c r="O49" s="58">
        <v>0</v>
      </c>
      <c r="P49" s="122">
        <f t="shared" ref="P49" si="27">IF(H49=0,"",L49/H49*100)</f>
        <v>97.469443632765021</v>
      </c>
      <c r="Q49" s="190"/>
      <c r="R49" s="190"/>
      <c r="S49" s="30"/>
      <c r="T49" s="30"/>
      <c r="U49" s="35"/>
      <c r="V49" s="30"/>
      <c r="W49" s="30"/>
      <c r="X49" s="32"/>
      <c r="Y49" s="89"/>
    </row>
    <row r="50" spans="1:25" ht="48" customHeight="1" x14ac:dyDescent="0.2">
      <c r="A50" s="144"/>
      <c r="B50" s="172"/>
      <c r="C50" s="94" t="s">
        <v>44</v>
      </c>
      <c r="D50" s="33">
        <v>42917</v>
      </c>
      <c r="E50" s="33" t="s">
        <v>55</v>
      </c>
      <c r="F50" s="33">
        <v>42917</v>
      </c>
      <c r="G50" s="33">
        <v>43100</v>
      </c>
      <c r="H50" s="30">
        <f>I50+J50+K50</f>
        <v>68918.8</v>
      </c>
      <c r="I50" s="30">
        <v>0</v>
      </c>
      <c r="J50" s="30">
        <v>65442.07</v>
      </c>
      <c r="K50" s="30">
        <v>3476.73</v>
      </c>
      <c r="L50" s="30">
        <f>M50+N50+O50</f>
        <v>64118.81</v>
      </c>
      <c r="M50" s="30">
        <v>0</v>
      </c>
      <c r="N50" s="30">
        <v>61362.42</v>
      </c>
      <c r="O50" s="30">
        <v>2756.39</v>
      </c>
      <c r="P50" s="118">
        <f t="shared" si="12"/>
        <v>93.035296609923563</v>
      </c>
      <c r="Q50" s="191"/>
      <c r="R50" s="191"/>
      <c r="S50" s="30">
        <v>68918.81</v>
      </c>
      <c r="T50" s="30">
        <v>47448.81</v>
      </c>
      <c r="U50" s="35">
        <v>21470</v>
      </c>
      <c r="V50" s="30"/>
      <c r="W50" s="30"/>
      <c r="X50" s="32">
        <v>6</v>
      </c>
      <c r="Y50" s="89" t="s">
        <v>33</v>
      </c>
    </row>
    <row r="51" spans="1:25" ht="32.25" hidden="1" customHeight="1" x14ac:dyDescent="0.2">
      <c r="A51" s="142"/>
      <c r="B51" s="130"/>
      <c r="C51" s="37" t="s">
        <v>135</v>
      </c>
      <c r="D51" s="38" t="s">
        <v>36</v>
      </c>
      <c r="E51" s="38">
        <v>42825</v>
      </c>
      <c r="F51" s="38">
        <v>42736</v>
      </c>
      <c r="G51" s="38">
        <v>42816</v>
      </c>
      <c r="H51" s="30">
        <v>68918.81</v>
      </c>
      <c r="I51" s="30"/>
      <c r="J51" s="30">
        <v>65442.42</v>
      </c>
      <c r="K51" s="30">
        <v>3476.39</v>
      </c>
      <c r="L51" s="30">
        <v>45742.91</v>
      </c>
      <c r="M51" s="30"/>
      <c r="N51" s="30">
        <v>45742.91</v>
      </c>
      <c r="O51" s="30"/>
      <c r="P51" s="118">
        <f t="shared" ref="P51:P52" si="28">IF(H51=0,"",L51/H51*100)</f>
        <v>66.372170384253593</v>
      </c>
      <c r="Q51" s="132"/>
      <c r="R51" s="132"/>
      <c r="S51" s="39"/>
      <c r="T51" s="39"/>
      <c r="U51" s="40"/>
      <c r="V51" s="30"/>
      <c r="W51" s="30"/>
      <c r="X51" s="41"/>
      <c r="Y51" s="42"/>
    </row>
    <row r="52" spans="1:25" ht="37.5" hidden="1" customHeight="1" x14ac:dyDescent="0.2">
      <c r="A52" s="142"/>
      <c r="B52" s="130"/>
      <c r="C52" s="37" t="s">
        <v>135</v>
      </c>
      <c r="D52" s="38"/>
      <c r="E52" s="38"/>
      <c r="F52" s="38"/>
      <c r="G52" s="38"/>
      <c r="H52" s="39">
        <f t="shared" ref="H52" si="29">SUM(I52:K52)</f>
        <v>45742.91</v>
      </c>
      <c r="I52" s="39">
        <v>0</v>
      </c>
      <c r="J52" s="39">
        <v>45742.91</v>
      </c>
      <c r="K52" s="39">
        <v>0</v>
      </c>
      <c r="L52" s="39">
        <v>45742.91</v>
      </c>
      <c r="M52" s="39">
        <v>0</v>
      </c>
      <c r="N52" s="39">
        <v>45742.91</v>
      </c>
      <c r="O52" s="39">
        <v>0</v>
      </c>
      <c r="P52" s="121">
        <f t="shared" si="28"/>
        <v>100</v>
      </c>
      <c r="Q52" s="132"/>
      <c r="R52" s="132"/>
      <c r="S52" s="39"/>
      <c r="T52" s="39"/>
      <c r="U52" s="40"/>
      <c r="V52" s="30"/>
      <c r="W52" s="30"/>
      <c r="X52" s="41"/>
      <c r="Y52" s="42"/>
    </row>
    <row r="53" spans="1:25" ht="50.25" customHeight="1" x14ac:dyDescent="0.2">
      <c r="A53" s="142"/>
      <c r="B53" s="130"/>
      <c r="C53" s="94" t="s">
        <v>47</v>
      </c>
      <c r="D53" s="33">
        <v>42917</v>
      </c>
      <c r="E53" s="33" t="s">
        <v>55</v>
      </c>
      <c r="F53" s="33">
        <v>42917</v>
      </c>
      <c r="G53" s="33">
        <v>43100</v>
      </c>
      <c r="H53" s="30">
        <f>I53+J53+K53</f>
        <v>58570.07</v>
      </c>
      <c r="I53" s="30">
        <v>0</v>
      </c>
      <c r="J53" s="30">
        <v>56384.56</v>
      </c>
      <c r="K53" s="30">
        <v>2185.5100000000002</v>
      </c>
      <c r="L53" s="30">
        <f>M53+N53+O53</f>
        <v>58570.07</v>
      </c>
      <c r="M53" s="30">
        <v>0</v>
      </c>
      <c r="N53" s="30">
        <v>56384.56</v>
      </c>
      <c r="O53" s="30">
        <v>2185.5100000000002</v>
      </c>
      <c r="P53" s="118">
        <f t="shared" si="12"/>
        <v>100</v>
      </c>
      <c r="Q53" s="132"/>
      <c r="R53" s="132"/>
      <c r="S53" s="30">
        <v>58570.07</v>
      </c>
      <c r="T53" s="30">
        <v>58570.07</v>
      </c>
      <c r="U53" s="35">
        <v>0</v>
      </c>
      <c r="V53" s="30"/>
      <c r="W53" s="30"/>
      <c r="X53" s="32">
        <v>3</v>
      </c>
      <c r="Y53" s="89" t="s">
        <v>33</v>
      </c>
    </row>
    <row r="54" spans="1:25" ht="39" hidden="1" customHeight="1" x14ac:dyDescent="0.2">
      <c r="A54" s="142"/>
      <c r="B54" s="130"/>
      <c r="C54" s="37" t="s">
        <v>135</v>
      </c>
      <c r="D54" s="33"/>
      <c r="E54" s="33"/>
      <c r="F54" s="33"/>
      <c r="G54" s="33"/>
      <c r="H54" s="39">
        <f t="shared" ref="H54" si="30">SUM(I54:K54)</f>
        <v>0</v>
      </c>
      <c r="I54" s="39">
        <v>0</v>
      </c>
      <c r="J54" s="39">
        <v>0</v>
      </c>
      <c r="K54" s="39">
        <v>0</v>
      </c>
      <c r="L54" s="39">
        <v>44000</v>
      </c>
      <c r="M54" s="39">
        <v>0</v>
      </c>
      <c r="N54" s="39">
        <v>0</v>
      </c>
      <c r="O54" s="39">
        <v>0</v>
      </c>
      <c r="P54" s="121" t="str">
        <f t="shared" ref="P54" si="31">IF(H54=0,"",L54/H54*100)</f>
        <v/>
      </c>
      <c r="Q54" s="132"/>
      <c r="R54" s="132"/>
      <c r="S54" s="30"/>
      <c r="T54" s="30"/>
      <c r="U54" s="35"/>
      <c r="V54" s="30"/>
      <c r="W54" s="30"/>
      <c r="X54" s="32"/>
      <c r="Y54" s="89"/>
    </row>
    <row r="55" spans="1:25" ht="56.25" customHeight="1" x14ac:dyDescent="0.2">
      <c r="A55" s="142"/>
      <c r="B55" s="130"/>
      <c r="C55" s="94" t="s">
        <v>48</v>
      </c>
      <c r="D55" s="33">
        <v>42917</v>
      </c>
      <c r="E55" s="33" t="s">
        <v>55</v>
      </c>
      <c r="F55" s="33">
        <v>42917</v>
      </c>
      <c r="G55" s="33">
        <v>43100</v>
      </c>
      <c r="H55" s="57">
        <f>I55+J55+K55</f>
        <v>24360.269999999997</v>
      </c>
      <c r="I55" s="30">
        <v>0</v>
      </c>
      <c r="J55" s="30">
        <v>21756.78</v>
      </c>
      <c r="K55" s="30">
        <v>2603.4899999999998</v>
      </c>
      <c r="L55" s="30">
        <f>M55+N55+O55</f>
        <v>24358.48</v>
      </c>
      <c r="M55" s="30">
        <v>0</v>
      </c>
      <c r="N55" s="30">
        <v>21755.17</v>
      </c>
      <c r="O55" s="30">
        <v>2603.31</v>
      </c>
      <c r="P55" s="118">
        <f t="shared" si="12"/>
        <v>99.992651969785243</v>
      </c>
      <c r="Q55" s="132"/>
      <c r="R55" s="132"/>
      <c r="S55" s="30">
        <v>24360.27</v>
      </c>
      <c r="T55" s="30">
        <v>24358.48</v>
      </c>
      <c r="U55" s="30">
        <v>0</v>
      </c>
      <c r="V55" s="30"/>
      <c r="W55" s="30"/>
      <c r="X55" s="32">
        <v>8</v>
      </c>
      <c r="Y55" s="89" t="s">
        <v>33</v>
      </c>
    </row>
    <row r="56" spans="1:25" ht="42" hidden="1" customHeight="1" x14ac:dyDescent="0.2">
      <c r="A56" s="143"/>
      <c r="B56" s="131"/>
      <c r="C56" s="37" t="s">
        <v>135</v>
      </c>
      <c r="D56" s="38"/>
      <c r="E56" s="38"/>
      <c r="F56" s="38"/>
      <c r="G56" s="38"/>
      <c r="H56" s="39">
        <f t="shared" ref="H56" si="32">SUM(I56:K56)</f>
        <v>0</v>
      </c>
      <c r="I56" s="39">
        <v>0</v>
      </c>
      <c r="J56" s="39">
        <v>0</v>
      </c>
      <c r="K56" s="39"/>
      <c r="L56" s="39">
        <v>7003.06</v>
      </c>
      <c r="M56" s="39">
        <v>0</v>
      </c>
      <c r="N56" s="39">
        <v>7003.06</v>
      </c>
      <c r="O56" s="39">
        <v>0</v>
      </c>
      <c r="P56" s="121" t="str">
        <f t="shared" ref="P56" si="33">IF(H56=0,"",L56/H56*100)</f>
        <v/>
      </c>
      <c r="Q56" s="133"/>
      <c r="R56" s="133"/>
      <c r="S56" s="39"/>
      <c r="T56" s="39"/>
      <c r="U56" s="40"/>
      <c r="V56" s="30"/>
      <c r="W56" s="30"/>
      <c r="X56" s="41"/>
      <c r="Y56" s="89"/>
    </row>
    <row r="57" spans="1:25" ht="24.95" customHeight="1" x14ac:dyDescent="0.2">
      <c r="A57" s="164" t="s">
        <v>56</v>
      </c>
      <c r="B57" s="165" t="s">
        <v>57</v>
      </c>
      <c r="C57" s="59" t="s">
        <v>32</v>
      </c>
      <c r="D57" s="63"/>
      <c r="E57" s="63"/>
      <c r="F57" s="63"/>
      <c r="G57" s="63"/>
      <c r="H57" s="61">
        <f>H58</f>
        <v>46424</v>
      </c>
      <c r="I57" s="61">
        <v>0</v>
      </c>
      <c r="J57" s="61">
        <v>0</v>
      </c>
      <c r="K57" s="61">
        <f>K58</f>
        <v>46424</v>
      </c>
      <c r="L57" s="61">
        <f>L58</f>
        <v>46223.64</v>
      </c>
      <c r="M57" s="61">
        <v>0</v>
      </c>
      <c r="N57" s="61">
        <v>0</v>
      </c>
      <c r="O57" s="61">
        <f>O58</f>
        <v>46223.64</v>
      </c>
      <c r="P57" s="120">
        <f t="shared" si="12"/>
        <v>99.568412889884542</v>
      </c>
      <c r="Q57" s="175" t="s">
        <v>158</v>
      </c>
      <c r="R57" s="177" t="s">
        <v>158</v>
      </c>
      <c r="S57" s="61">
        <f>S58</f>
        <v>12465.35</v>
      </c>
      <c r="T57" s="61">
        <f t="shared" ref="T57:X57" si="34">T58</f>
        <v>12457.76</v>
      </c>
      <c r="U57" s="61">
        <f t="shared" si="34"/>
        <v>0</v>
      </c>
      <c r="V57" s="61">
        <f t="shared" si="34"/>
        <v>0</v>
      </c>
      <c r="W57" s="61">
        <f t="shared" si="34"/>
        <v>0</v>
      </c>
      <c r="X57" s="73">
        <f t="shared" si="34"/>
        <v>123</v>
      </c>
      <c r="Y57" s="74"/>
    </row>
    <row r="58" spans="1:25" ht="59.25" customHeight="1" x14ac:dyDescent="0.2">
      <c r="A58" s="164"/>
      <c r="B58" s="165"/>
      <c r="C58" s="94" t="s">
        <v>40</v>
      </c>
      <c r="D58" s="33">
        <v>42736</v>
      </c>
      <c r="E58" s="33">
        <v>43100</v>
      </c>
      <c r="F58" s="33">
        <v>42736</v>
      </c>
      <c r="G58" s="33">
        <v>43100</v>
      </c>
      <c r="H58" s="30">
        <f>I58+J58+K58</f>
        <v>46424</v>
      </c>
      <c r="I58" s="30">
        <v>0</v>
      </c>
      <c r="J58" s="30">
        <v>0</v>
      </c>
      <c r="K58" s="30">
        <v>46424</v>
      </c>
      <c r="L58" s="30">
        <f>M58+N58+O58</f>
        <v>46223.64</v>
      </c>
      <c r="M58" s="30">
        <v>0</v>
      </c>
      <c r="N58" s="30">
        <v>0</v>
      </c>
      <c r="O58" s="30">
        <v>46223.64</v>
      </c>
      <c r="P58" s="118">
        <f t="shared" si="12"/>
        <v>99.568412889884542</v>
      </c>
      <c r="Q58" s="176"/>
      <c r="R58" s="178"/>
      <c r="S58" s="30">
        <v>12465.35</v>
      </c>
      <c r="T58" s="30">
        <v>12457.76</v>
      </c>
      <c r="U58" s="35">
        <v>0</v>
      </c>
      <c r="V58" s="30"/>
      <c r="W58" s="30"/>
      <c r="X58" s="32">
        <v>123</v>
      </c>
      <c r="Y58" s="89" t="s">
        <v>33</v>
      </c>
    </row>
    <row r="59" spans="1:25" ht="59.25" customHeight="1" collapsed="1" x14ac:dyDescent="0.2">
      <c r="A59" s="164"/>
      <c r="B59" s="165"/>
      <c r="C59" s="37" t="s">
        <v>135</v>
      </c>
      <c r="D59" s="38">
        <v>42736</v>
      </c>
      <c r="E59" s="38">
        <v>42825</v>
      </c>
      <c r="F59" s="38">
        <v>42736</v>
      </c>
      <c r="G59" s="38">
        <v>42825</v>
      </c>
      <c r="H59" s="39">
        <v>746.17</v>
      </c>
      <c r="I59" s="39">
        <v>0</v>
      </c>
      <c r="J59" s="39">
        <v>0</v>
      </c>
      <c r="K59" s="39">
        <v>746.17</v>
      </c>
      <c r="L59" s="39">
        <v>746.17</v>
      </c>
      <c r="M59" s="39">
        <v>0</v>
      </c>
      <c r="N59" s="39">
        <v>0</v>
      </c>
      <c r="O59" s="39">
        <v>746.17</v>
      </c>
      <c r="P59" s="118">
        <f t="shared" si="12"/>
        <v>100</v>
      </c>
      <c r="Q59" s="176"/>
      <c r="R59" s="179"/>
      <c r="S59" s="39"/>
      <c r="T59" s="39"/>
      <c r="U59" s="40"/>
      <c r="V59" s="30"/>
      <c r="W59" s="30"/>
      <c r="X59" s="41"/>
      <c r="Y59" s="89"/>
    </row>
    <row r="60" spans="1:25" ht="19.5" hidden="1" customHeight="1" outlineLevel="1" x14ac:dyDescent="0.2">
      <c r="A60" s="164"/>
      <c r="B60" s="165"/>
      <c r="C60" s="96" t="s">
        <v>41</v>
      </c>
      <c r="D60" s="50">
        <v>42736</v>
      </c>
      <c r="E60" s="33">
        <v>43100</v>
      </c>
      <c r="F60" s="50">
        <v>42736</v>
      </c>
      <c r="G60" s="33">
        <v>43100</v>
      </c>
      <c r="H60" s="30"/>
      <c r="I60" s="30"/>
      <c r="J60" s="30"/>
      <c r="K60" s="30"/>
      <c r="L60" s="30"/>
      <c r="M60" s="30"/>
      <c r="N60" s="30"/>
      <c r="O60" s="30"/>
      <c r="P60" s="118" t="str">
        <f t="shared" si="12"/>
        <v/>
      </c>
      <c r="Q60" s="31"/>
      <c r="R60" s="31"/>
      <c r="S60" s="92"/>
      <c r="T60" s="92"/>
      <c r="U60" s="51"/>
      <c r="V60" s="92"/>
      <c r="W60" s="92"/>
      <c r="X60" s="31"/>
      <c r="Y60" s="48" t="s">
        <v>33</v>
      </c>
    </row>
    <row r="61" spans="1:25" ht="15.75" hidden="1" customHeight="1" outlineLevel="1" x14ac:dyDescent="0.2">
      <c r="A61" s="164"/>
      <c r="B61" s="165"/>
      <c r="C61" s="96" t="s">
        <v>42</v>
      </c>
      <c r="D61" s="50">
        <v>42736</v>
      </c>
      <c r="E61" s="33">
        <v>43100</v>
      </c>
      <c r="F61" s="50">
        <v>42736</v>
      </c>
      <c r="G61" s="33">
        <v>43100</v>
      </c>
      <c r="H61" s="30"/>
      <c r="I61" s="30"/>
      <c r="J61" s="30"/>
      <c r="K61" s="30"/>
      <c r="L61" s="30"/>
      <c r="M61" s="30"/>
      <c r="N61" s="30"/>
      <c r="O61" s="30"/>
      <c r="P61" s="118" t="str">
        <f t="shared" si="12"/>
        <v/>
      </c>
      <c r="Q61" s="31"/>
      <c r="R61" s="31"/>
      <c r="S61" s="92"/>
      <c r="T61" s="92"/>
      <c r="U61" s="51"/>
      <c r="V61" s="92"/>
      <c r="W61" s="92"/>
      <c r="X61" s="31"/>
      <c r="Y61" s="48" t="s">
        <v>33</v>
      </c>
    </row>
    <row r="62" spans="1:25" ht="19.5" hidden="1" customHeight="1" outlineLevel="1" x14ac:dyDescent="0.2">
      <c r="A62" s="164"/>
      <c r="B62" s="165"/>
      <c r="C62" s="96" t="s">
        <v>43</v>
      </c>
      <c r="D62" s="50">
        <v>42736</v>
      </c>
      <c r="E62" s="33">
        <v>43100</v>
      </c>
      <c r="F62" s="50">
        <v>42736</v>
      </c>
      <c r="G62" s="33">
        <v>43100</v>
      </c>
      <c r="H62" s="30"/>
      <c r="I62" s="30"/>
      <c r="J62" s="30"/>
      <c r="K62" s="30"/>
      <c r="L62" s="30"/>
      <c r="M62" s="30"/>
      <c r="N62" s="30"/>
      <c r="O62" s="30"/>
      <c r="P62" s="118" t="str">
        <f t="shared" si="12"/>
        <v/>
      </c>
      <c r="Q62" s="31"/>
      <c r="R62" s="31"/>
      <c r="S62" s="92"/>
      <c r="T62" s="92"/>
      <c r="U62" s="51"/>
      <c r="V62" s="92"/>
      <c r="W62" s="92"/>
      <c r="X62" s="31"/>
      <c r="Y62" s="48" t="s">
        <v>33</v>
      </c>
    </row>
    <row r="63" spans="1:25" ht="19.5" hidden="1" customHeight="1" outlineLevel="1" x14ac:dyDescent="0.2">
      <c r="A63" s="164"/>
      <c r="B63" s="165"/>
      <c r="C63" s="96" t="s">
        <v>44</v>
      </c>
      <c r="D63" s="50">
        <v>42736</v>
      </c>
      <c r="E63" s="33">
        <v>43100</v>
      </c>
      <c r="F63" s="50">
        <v>42736</v>
      </c>
      <c r="G63" s="33">
        <v>43100</v>
      </c>
      <c r="H63" s="30"/>
      <c r="I63" s="30"/>
      <c r="J63" s="30"/>
      <c r="K63" s="30"/>
      <c r="L63" s="30"/>
      <c r="M63" s="30"/>
      <c r="N63" s="30"/>
      <c r="O63" s="30"/>
      <c r="P63" s="118" t="str">
        <f t="shared" si="12"/>
        <v/>
      </c>
      <c r="Q63" s="31"/>
      <c r="R63" s="31"/>
      <c r="S63" s="92"/>
      <c r="T63" s="92"/>
      <c r="U63" s="51"/>
      <c r="V63" s="92"/>
      <c r="W63" s="92"/>
      <c r="X63" s="31"/>
      <c r="Y63" s="48" t="s">
        <v>33</v>
      </c>
    </row>
    <row r="64" spans="1:25" ht="19.5" hidden="1" customHeight="1" outlineLevel="1" x14ac:dyDescent="0.2">
      <c r="A64" s="164"/>
      <c r="B64" s="165"/>
      <c r="C64" s="96" t="s">
        <v>47</v>
      </c>
      <c r="D64" s="50">
        <v>42736</v>
      </c>
      <c r="E64" s="33">
        <v>43100</v>
      </c>
      <c r="F64" s="50">
        <v>42736</v>
      </c>
      <c r="G64" s="33">
        <v>43100</v>
      </c>
      <c r="H64" s="30"/>
      <c r="I64" s="30"/>
      <c r="J64" s="30"/>
      <c r="K64" s="30"/>
      <c r="L64" s="30"/>
      <c r="M64" s="30"/>
      <c r="N64" s="30"/>
      <c r="O64" s="30"/>
      <c r="P64" s="118" t="str">
        <f t="shared" si="12"/>
        <v/>
      </c>
      <c r="Q64" s="31"/>
      <c r="R64" s="31"/>
      <c r="S64" s="92"/>
      <c r="T64" s="92"/>
      <c r="U64" s="51"/>
      <c r="V64" s="92"/>
      <c r="W64" s="92"/>
      <c r="X64" s="31"/>
      <c r="Y64" s="48" t="s">
        <v>33</v>
      </c>
    </row>
    <row r="65" spans="1:25" ht="96" hidden="1" customHeight="1" outlineLevel="1" x14ac:dyDescent="0.2">
      <c r="A65" s="164"/>
      <c r="B65" s="165"/>
      <c r="C65" s="96" t="s">
        <v>48</v>
      </c>
      <c r="D65" s="52">
        <v>42736</v>
      </c>
      <c r="E65" s="47">
        <v>43100</v>
      </c>
      <c r="F65" s="52">
        <v>42736</v>
      </c>
      <c r="G65" s="47">
        <v>43100</v>
      </c>
      <c r="H65" s="30"/>
      <c r="I65" s="53"/>
      <c r="J65" s="53"/>
      <c r="K65" s="53"/>
      <c r="L65" s="30"/>
      <c r="M65" s="53"/>
      <c r="N65" s="53"/>
      <c r="O65" s="53"/>
      <c r="P65" s="118" t="str">
        <f t="shared" si="12"/>
        <v/>
      </c>
      <c r="Q65" s="31"/>
      <c r="R65" s="31"/>
      <c r="S65" s="92"/>
      <c r="T65" s="92"/>
      <c r="U65" s="51"/>
      <c r="V65" s="92"/>
      <c r="W65" s="92"/>
      <c r="X65" s="31"/>
      <c r="Y65" s="48" t="s">
        <v>33</v>
      </c>
    </row>
    <row r="66" spans="1:25" ht="15.75" hidden="1" customHeight="1" outlineLevel="1" x14ac:dyDescent="0.2">
      <c r="A66" s="169" t="s">
        <v>58</v>
      </c>
      <c r="B66" s="165" t="s">
        <v>59</v>
      </c>
      <c r="C66" s="34" t="s">
        <v>32</v>
      </c>
      <c r="D66" s="29"/>
      <c r="E66" s="29"/>
      <c r="F66" s="29"/>
      <c r="G66" s="29"/>
      <c r="H66" s="30"/>
      <c r="I66" s="30"/>
      <c r="J66" s="30"/>
      <c r="K66" s="30"/>
      <c r="L66" s="30"/>
      <c r="M66" s="30"/>
      <c r="N66" s="30"/>
      <c r="O66" s="30"/>
      <c r="P66" s="118" t="str">
        <f t="shared" si="12"/>
        <v/>
      </c>
      <c r="Q66" s="165" t="s">
        <v>60</v>
      </c>
      <c r="R66" s="165" t="s">
        <v>60</v>
      </c>
      <c r="S66" s="92"/>
      <c r="T66" s="92"/>
      <c r="U66" s="51"/>
      <c r="V66" s="92"/>
      <c r="W66" s="92"/>
      <c r="X66" s="165"/>
      <c r="Y66" s="36"/>
    </row>
    <row r="67" spans="1:25" ht="47.25" hidden="1" customHeight="1" outlineLevel="1" x14ac:dyDescent="0.2">
      <c r="A67" s="169"/>
      <c r="B67" s="165"/>
      <c r="C67" s="96" t="s">
        <v>61</v>
      </c>
      <c r="D67" s="52">
        <v>42771</v>
      </c>
      <c r="E67" s="47">
        <v>43070</v>
      </c>
      <c r="F67" s="52">
        <v>42771</v>
      </c>
      <c r="G67" s="47">
        <v>43070</v>
      </c>
      <c r="H67" s="30"/>
      <c r="I67" s="53"/>
      <c r="J67" s="53"/>
      <c r="K67" s="53"/>
      <c r="L67" s="30"/>
      <c r="M67" s="53"/>
      <c r="N67" s="53"/>
      <c r="O67" s="53"/>
      <c r="P67" s="118" t="str">
        <f t="shared" si="12"/>
        <v/>
      </c>
      <c r="Q67" s="165"/>
      <c r="R67" s="165"/>
      <c r="S67" s="92"/>
      <c r="T67" s="92"/>
      <c r="U67" s="51"/>
      <c r="V67" s="92"/>
      <c r="W67" s="92"/>
      <c r="X67" s="165"/>
      <c r="Y67" s="48" t="s">
        <v>33</v>
      </c>
    </row>
    <row r="68" spans="1:25" ht="24.95" customHeight="1" x14ac:dyDescent="0.2">
      <c r="A68" s="169" t="s">
        <v>136</v>
      </c>
      <c r="B68" s="165" t="s">
        <v>140</v>
      </c>
      <c r="C68" s="59" t="s">
        <v>32</v>
      </c>
      <c r="D68" s="106"/>
      <c r="E68" s="106"/>
      <c r="F68" s="106"/>
      <c r="G68" s="106"/>
      <c r="H68" s="61">
        <f>H69</f>
        <v>988864.9</v>
      </c>
      <c r="I68" s="61">
        <f t="shared" ref="I68:O68" si="35">I69</f>
        <v>635329.1</v>
      </c>
      <c r="J68" s="61">
        <f t="shared" si="35"/>
        <v>350000</v>
      </c>
      <c r="K68" s="61">
        <f t="shared" si="35"/>
        <v>3535.8</v>
      </c>
      <c r="L68" s="61">
        <f t="shared" si="35"/>
        <v>595130.59</v>
      </c>
      <c r="M68" s="61">
        <f t="shared" si="35"/>
        <v>533481.36</v>
      </c>
      <c r="N68" s="61">
        <f t="shared" si="35"/>
        <v>60931.360000000001</v>
      </c>
      <c r="O68" s="61">
        <f t="shared" si="35"/>
        <v>717.87000000000012</v>
      </c>
      <c r="P68" s="120">
        <f t="shared" si="12"/>
        <v>60.183205006063012</v>
      </c>
      <c r="Q68" s="168" t="s">
        <v>154</v>
      </c>
      <c r="R68" s="168" t="s">
        <v>153</v>
      </c>
      <c r="S68" s="61">
        <f>S69</f>
        <v>988864.9</v>
      </c>
      <c r="T68" s="61">
        <f t="shared" ref="T68:X68" si="36">T69</f>
        <v>792413.59</v>
      </c>
      <c r="U68" s="61">
        <f t="shared" si="36"/>
        <v>0</v>
      </c>
      <c r="V68" s="61">
        <f t="shared" si="36"/>
        <v>0</v>
      </c>
      <c r="W68" s="61">
        <f t="shared" si="36"/>
        <v>0</v>
      </c>
      <c r="X68" s="73">
        <f t="shared" si="36"/>
        <v>7</v>
      </c>
      <c r="Y68" s="75"/>
    </row>
    <row r="69" spans="1:25" ht="215.25" customHeight="1" x14ac:dyDescent="0.2">
      <c r="A69" s="169"/>
      <c r="B69" s="165"/>
      <c r="C69" s="94" t="s">
        <v>40</v>
      </c>
      <c r="D69" s="33">
        <v>42736</v>
      </c>
      <c r="E69" s="33">
        <v>43100</v>
      </c>
      <c r="F69" s="33">
        <v>42736</v>
      </c>
      <c r="G69" s="33">
        <v>43100</v>
      </c>
      <c r="H69" s="30">
        <f>I69+J69+K69</f>
        <v>988864.9</v>
      </c>
      <c r="I69" s="30">
        <f>60329.1+500000+75000</f>
        <v>635329.1</v>
      </c>
      <c r="J69" s="30">
        <f>69037.9+1139+34820.5+4841.5+240161.1</f>
        <v>350000</v>
      </c>
      <c r="K69" s="30">
        <f>0.1+697.4+11.6+351.7+49+2426</f>
        <v>3535.8</v>
      </c>
      <c r="L69" s="30">
        <f>M69+N69+O69</f>
        <v>595130.59</v>
      </c>
      <c r="M69" s="30">
        <f>33481.36+500000</f>
        <v>533481.36</v>
      </c>
      <c r="N69" s="30">
        <f>31531.85+1050.05+28349.46</f>
        <v>60931.360000000001</v>
      </c>
      <c r="O69" s="30">
        <f>420.91+10.6+286.36</f>
        <v>717.87000000000012</v>
      </c>
      <c r="P69" s="118">
        <f t="shared" si="12"/>
        <v>60.183205006063012</v>
      </c>
      <c r="Q69" s="165"/>
      <c r="R69" s="165"/>
      <c r="S69" s="30">
        <v>988864.9</v>
      </c>
      <c r="T69" s="30">
        <v>792413.59</v>
      </c>
      <c r="U69" s="35">
        <v>0</v>
      </c>
      <c r="V69" s="30"/>
      <c r="W69" s="30"/>
      <c r="X69" s="32">
        <v>7</v>
      </c>
      <c r="Y69" s="89" t="s">
        <v>33</v>
      </c>
    </row>
    <row r="70" spans="1:25" ht="109.5" customHeight="1" collapsed="1" x14ac:dyDescent="0.2">
      <c r="A70" s="91">
        <v>2</v>
      </c>
      <c r="B70" s="92" t="s">
        <v>62</v>
      </c>
      <c r="C70" s="28"/>
      <c r="D70" s="33">
        <v>42736</v>
      </c>
      <c r="E70" s="33">
        <v>43100</v>
      </c>
      <c r="F70" s="33">
        <v>42736</v>
      </c>
      <c r="G70" s="33">
        <v>43100</v>
      </c>
      <c r="H70" s="30">
        <f>I70+J70+K70</f>
        <v>5197.7</v>
      </c>
      <c r="I70" s="30">
        <f t="shared" ref="I70:O70" si="37">I74+I76</f>
        <v>0</v>
      </c>
      <c r="J70" s="30">
        <f t="shared" si="37"/>
        <v>5000</v>
      </c>
      <c r="K70" s="30">
        <f t="shared" si="37"/>
        <v>197.7</v>
      </c>
      <c r="L70" s="30">
        <f>M70+N70+O70</f>
        <v>197.7</v>
      </c>
      <c r="M70" s="30">
        <f t="shared" si="37"/>
        <v>0</v>
      </c>
      <c r="N70" s="30">
        <f t="shared" si="37"/>
        <v>0</v>
      </c>
      <c r="O70" s="30">
        <f t="shared" si="37"/>
        <v>197.7</v>
      </c>
      <c r="P70" s="118">
        <f t="shared" si="12"/>
        <v>3.8036054408680764</v>
      </c>
      <c r="Q70" s="31"/>
      <c r="R70" s="31"/>
      <c r="S70" s="30">
        <f>S73+S75</f>
        <v>5197.7</v>
      </c>
      <c r="T70" s="30">
        <f>T73+T75</f>
        <v>197.7</v>
      </c>
      <c r="U70" s="35">
        <f>U73+U75</f>
        <v>0</v>
      </c>
      <c r="V70" s="30"/>
      <c r="W70" s="30"/>
      <c r="X70" s="32">
        <f>X73+X75</f>
        <v>1</v>
      </c>
      <c r="Y70" s="36"/>
    </row>
    <row r="71" spans="1:25" ht="16.5" hidden="1" customHeight="1" outlineLevel="1" x14ac:dyDescent="0.2">
      <c r="A71" s="164" t="s">
        <v>63</v>
      </c>
      <c r="B71" s="165" t="s">
        <v>64</v>
      </c>
      <c r="C71" s="97" t="s">
        <v>32</v>
      </c>
      <c r="D71" s="98"/>
      <c r="E71" s="98"/>
      <c r="F71" s="98"/>
      <c r="G71" s="98"/>
      <c r="H71" s="99"/>
      <c r="I71" s="99"/>
      <c r="J71" s="99"/>
      <c r="K71" s="99"/>
      <c r="L71" s="99"/>
      <c r="M71" s="99"/>
      <c r="N71" s="99"/>
      <c r="O71" s="99"/>
      <c r="P71" s="123" t="str">
        <f t="shared" si="12"/>
        <v/>
      </c>
      <c r="Q71" s="174" t="s">
        <v>65</v>
      </c>
      <c r="R71" s="174" t="s">
        <v>65</v>
      </c>
      <c r="S71" s="30"/>
      <c r="T71" s="30"/>
      <c r="U71" s="35"/>
      <c r="V71" s="30"/>
      <c r="W71" s="30"/>
      <c r="X71" s="32"/>
      <c r="Y71" s="36"/>
    </row>
    <row r="72" spans="1:25" ht="80.25" hidden="1" customHeight="1" outlineLevel="1" collapsed="1" x14ac:dyDescent="0.2">
      <c r="A72" s="164"/>
      <c r="B72" s="165"/>
      <c r="C72" s="34" t="s">
        <v>66</v>
      </c>
      <c r="D72" s="33">
        <v>42736</v>
      </c>
      <c r="E72" s="33">
        <v>43100</v>
      </c>
      <c r="F72" s="33">
        <v>42736</v>
      </c>
      <c r="G72" s="33">
        <v>43100</v>
      </c>
      <c r="H72" s="30"/>
      <c r="I72" s="30"/>
      <c r="J72" s="30"/>
      <c r="K72" s="30"/>
      <c r="L72" s="30"/>
      <c r="M72" s="30"/>
      <c r="N72" s="30"/>
      <c r="O72" s="30"/>
      <c r="P72" s="118" t="str">
        <f t="shared" si="12"/>
        <v/>
      </c>
      <c r="Q72" s="174"/>
      <c r="R72" s="174"/>
      <c r="S72" s="30"/>
      <c r="T72" s="30"/>
      <c r="U72" s="35"/>
      <c r="V72" s="30"/>
      <c r="W72" s="30"/>
      <c r="X72" s="32"/>
      <c r="Y72" s="89" t="s">
        <v>33</v>
      </c>
    </row>
    <row r="73" spans="1:25" ht="24.95" customHeight="1" outlineLevel="1" x14ac:dyDescent="0.2">
      <c r="A73" s="164" t="s">
        <v>67</v>
      </c>
      <c r="B73" s="165" t="s">
        <v>147</v>
      </c>
      <c r="C73" s="97" t="s">
        <v>32</v>
      </c>
      <c r="D73" s="98"/>
      <c r="E73" s="98"/>
      <c r="F73" s="98"/>
      <c r="G73" s="98"/>
      <c r="H73" s="99"/>
      <c r="I73" s="99"/>
      <c r="J73" s="99"/>
      <c r="K73" s="99"/>
      <c r="L73" s="99"/>
      <c r="M73" s="99"/>
      <c r="N73" s="99"/>
      <c r="O73" s="99"/>
      <c r="P73" s="123" t="str">
        <f t="shared" si="12"/>
        <v/>
      </c>
      <c r="Q73" s="165" t="s">
        <v>157</v>
      </c>
      <c r="R73" s="165" t="s">
        <v>157</v>
      </c>
      <c r="S73" s="155">
        <v>197.7</v>
      </c>
      <c r="T73" s="155">
        <v>197.7</v>
      </c>
      <c r="U73" s="159">
        <v>0</v>
      </c>
      <c r="V73" s="30"/>
      <c r="W73" s="30"/>
      <c r="X73" s="155">
        <v>1</v>
      </c>
      <c r="Y73" s="155" t="s">
        <v>33</v>
      </c>
    </row>
    <row r="74" spans="1:25" ht="114.75" customHeight="1" outlineLevel="1" x14ac:dyDescent="0.2">
      <c r="A74" s="164"/>
      <c r="B74" s="165"/>
      <c r="C74" s="94" t="s">
        <v>66</v>
      </c>
      <c r="D74" s="47">
        <v>42736</v>
      </c>
      <c r="E74" s="47">
        <v>43100</v>
      </c>
      <c r="F74" s="47">
        <v>42736</v>
      </c>
      <c r="G74" s="47">
        <v>43100</v>
      </c>
      <c r="H74" s="30">
        <f>I74+J74+K74</f>
        <v>197.7</v>
      </c>
      <c r="I74" s="30">
        <v>0</v>
      </c>
      <c r="J74" s="30">
        <v>0</v>
      </c>
      <c r="K74" s="30">
        <v>197.7</v>
      </c>
      <c r="L74" s="30">
        <f>M74+N74+O74</f>
        <v>197.7</v>
      </c>
      <c r="M74" s="30">
        <v>0</v>
      </c>
      <c r="N74" s="30">
        <v>0</v>
      </c>
      <c r="O74" s="30">
        <v>197.7</v>
      </c>
      <c r="P74" s="118">
        <f t="shared" si="12"/>
        <v>100</v>
      </c>
      <c r="Q74" s="165"/>
      <c r="R74" s="165"/>
      <c r="S74" s="156"/>
      <c r="T74" s="156"/>
      <c r="U74" s="160"/>
      <c r="V74" s="30"/>
      <c r="W74" s="30"/>
      <c r="X74" s="156"/>
      <c r="Y74" s="156"/>
    </row>
    <row r="75" spans="1:25" ht="24.95" customHeight="1" x14ac:dyDescent="0.2">
      <c r="A75" s="169" t="s">
        <v>68</v>
      </c>
      <c r="B75" s="165" t="s">
        <v>148</v>
      </c>
      <c r="C75" s="100" t="s">
        <v>32</v>
      </c>
      <c r="D75" s="98"/>
      <c r="E75" s="98"/>
      <c r="F75" s="98"/>
      <c r="G75" s="98"/>
      <c r="H75" s="99"/>
      <c r="I75" s="99"/>
      <c r="J75" s="99"/>
      <c r="K75" s="99"/>
      <c r="L75" s="99"/>
      <c r="M75" s="99"/>
      <c r="N75" s="99"/>
      <c r="O75" s="99"/>
      <c r="P75" s="123" t="str">
        <f t="shared" si="12"/>
        <v/>
      </c>
      <c r="Q75" s="170" t="s">
        <v>163</v>
      </c>
      <c r="R75" s="173"/>
      <c r="S75" s="157">
        <v>5000</v>
      </c>
      <c r="T75" s="157">
        <v>0</v>
      </c>
      <c r="U75" s="159">
        <v>0</v>
      </c>
      <c r="V75" s="30"/>
      <c r="W75" s="30"/>
      <c r="X75" s="161">
        <v>0</v>
      </c>
      <c r="Y75" s="155" t="s">
        <v>164</v>
      </c>
    </row>
    <row r="76" spans="1:25" ht="141" customHeight="1" x14ac:dyDescent="0.2">
      <c r="A76" s="169"/>
      <c r="B76" s="165"/>
      <c r="C76" s="94" t="s">
        <v>66</v>
      </c>
      <c r="D76" s="33">
        <v>42917</v>
      </c>
      <c r="E76" s="33">
        <v>43100</v>
      </c>
      <c r="F76" s="33">
        <v>42917</v>
      </c>
      <c r="G76" s="33">
        <v>43100</v>
      </c>
      <c r="H76" s="30">
        <f>I76+J76+K76</f>
        <v>5000</v>
      </c>
      <c r="I76" s="30">
        <v>0</v>
      </c>
      <c r="J76" s="30">
        <v>5000</v>
      </c>
      <c r="K76" s="30">
        <v>0</v>
      </c>
      <c r="L76" s="30">
        <f>M76+N76+O76</f>
        <v>0</v>
      </c>
      <c r="M76" s="30">
        <v>0</v>
      </c>
      <c r="N76" s="30">
        <v>0</v>
      </c>
      <c r="O76" s="30">
        <v>0</v>
      </c>
      <c r="P76" s="118">
        <f t="shared" si="12"/>
        <v>0</v>
      </c>
      <c r="Q76" s="171"/>
      <c r="R76" s="173"/>
      <c r="S76" s="158"/>
      <c r="T76" s="158"/>
      <c r="U76" s="160"/>
      <c r="V76" s="30"/>
      <c r="W76" s="30"/>
      <c r="X76" s="162"/>
      <c r="Y76" s="156"/>
    </row>
    <row r="77" spans="1:25" ht="31.5" hidden="1" customHeight="1" x14ac:dyDescent="0.2">
      <c r="A77" s="169"/>
      <c r="B77" s="165"/>
      <c r="C77" s="37" t="s">
        <v>135</v>
      </c>
      <c r="D77" s="38"/>
      <c r="E77" s="38"/>
      <c r="F77" s="38"/>
      <c r="G77" s="38"/>
      <c r="H77" s="39"/>
      <c r="I77" s="39"/>
      <c r="J77" s="39"/>
      <c r="K77" s="39"/>
      <c r="L77" s="39"/>
      <c r="M77" s="39"/>
      <c r="N77" s="39"/>
      <c r="O77" s="39"/>
      <c r="P77" s="118" t="str">
        <f t="shared" si="12"/>
        <v/>
      </c>
      <c r="Q77" s="172"/>
      <c r="R77" s="173"/>
      <c r="S77" s="39"/>
      <c r="T77" s="39"/>
      <c r="U77" s="40"/>
      <c r="V77" s="30"/>
      <c r="W77" s="30"/>
      <c r="X77" s="41"/>
      <c r="Y77" s="125"/>
    </row>
    <row r="78" spans="1:25" ht="15.75" hidden="1" customHeight="1" x14ac:dyDescent="0.2">
      <c r="A78" s="166" t="s">
        <v>69</v>
      </c>
      <c r="B78" s="167" t="s">
        <v>70</v>
      </c>
      <c r="C78" s="34" t="s">
        <v>32</v>
      </c>
      <c r="D78" s="29"/>
      <c r="E78" s="29"/>
      <c r="F78" s="29"/>
      <c r="G78" s="29"/>
      <c r="H78" s="30"/>
      <c r="I78" s="30"/>
      <c r="J78" s="30"/>
      <c r="K78" s="30"/>
      <c r="L78" s="30"/>
      <c r="M78" s="30"/>
      <c r="N78" s="30"/>
      <c r="O78" s="30"/>
      <c r="P78" s="118" t="str">
        <f t="shared" si="12"/>
        <v/>
      </c>
      <c r="Q78" s="168"/>
      <c r="R78" s="168"/>
      <c r="S78" s="30"/>
      <c r="T78" s="30"/>
      <c r="U78" s="35"/>
      <c r="V78" s="30"/>
      <c r="W78" s="30"/>
      <c r="X78" s="32"/>
      <c r="Y78" s="31"/>
    </row>
    <row r="79" spans="1:25" ht="19.5" hidden="1" customHeight="1" outlineLevel="1" x14ac:dyDescent="0.2">
      <c r="A79" s="166"/>
      <c r="B79" s="167"/>
      <c r="C79" s="96" t="s">
        <v>40</v>
      </c>
      <c r="D79" s="50">
        <v>42917</v>
      </c>
      <c r="E79" s="33">
        <v>43100</v>
      </c>
      <c r="F79" s="50">
        <v>42917</v>
      </c>
      <c r="G79" s="33">
        <v>43100</v>
      </c>
      <c r="H79" s="30"/>
      <c r="I79" s="30"/>
      <c r="J79" s="30"/>
      <c r="K79" s="30"/>
      <c r="L79" s="30"/>
      <c r="M79" s="30"/>
      <c r="N79" s="30"/>
      <c r="O79" s="30"/>
      <c r="P79" s="118" t="str">
        <f t="shared" si="12"/>
        <v/>
      </c>
      <c r="Q79" s="168"/>
      <c r="R79" s="168"/>
      <c r="S79" s="93"/>
      <c r="T79" s="93"/>
      <c r="U79" s="54"/>
      <c r="V79" s="30"/>
      <c r="W79" s="30"/>
      <c r="X79" s="55"/>
      <c r="Y79" s="26" t="s">
        <v>33</v>
      </c>
    </row>
    <row r="80" spans="1:25" ht="47.25" hidden="1" customHeight="1" outlineLevel="1" collapsed="1" x14ac:dyDescent="0.2">
      <c r="A80" s="166"/>
      <c r="B80" s="167"/>
      <c r="C80" s="34" t="s">
        <v>41</v>
      </c>
      <c r="D80" s="50"/>
      <c r="E80" s="33"/>
      <c r="F80" s="50"/>
      <c r="G80" s="33"/>
      <c r="H80" s="30"/>
      <c r="I80" s="30"/>
      <c r="J80" s="30"/>
      <c r="K80" s="30"/>
      <c r="L80" s="30"/>
      <c r="M80" s="30"/>
      <c r="N80" s="30"/>
      <c r="O80" s="30"/>
      <c r="P80" s="118" t="str">
        <f t="shared" ref="P80:P94" si="38">IF(H80=0,"",L80/H80*100)</f>
        <v/>
      </c>
      <c r="Q80" s="168"/>
      <c r="R80" s="168"/>
      <c r="S80" s="30"/>
      <c r="T80" s="30"/>
      <c r="U80" s="35"/>
      <c r="V80" s="30"/>
      <c r="W80" s="30"/>
      <c r="X80" s="32"/>
      <c r="Y80" s="163" t="s">
        <v>33</v>
      </c>
    </row>
    <row r="81" spans="1:25" ht="47.25" hidden="1" customHeight="1" outlineLevel="1" x14ac:dyDescent="0.2">
      <c r="A81" s="166"/>
      <c r="B81" s="167"/>
      <c r="C81" s="44" t="s">
        <v>71</v>
      </c>
      <c r="D81" s="38"/>
      <c r="E81" s="38"/>
      <c r="F81" s="38"/>
      <c r="G81" s="38"/>
      <c r="H81" s="30"/>
      <c r="I81" s="39"/>
      <c r="J81" s="39"/>
      <c r="K81" s="39"/>
      <c r="L81" s="30"/>
      <c r="M81" s="39"/>
      <c r="N81" s="39"/>
      <c r="O81" s="39"/>
      <c r="P81" s="118" t="str">
        <f t="shared" si="38"/>
        <v/>
      </c>
      <c r="Q81" s="168"/>
      <c r="R81" s="168"/>
      <c r="S81" s="39"/>
      <c r="T81" s="39"/>
      <c r="U81" s="40"/>
      <c r="V81" s="30"/>
      <c r="W81" s="30"/>
      <c r="X81" s="49"/>
      <c r="Y81" s="163"/>
    </row>
    <row r="82" spans="1:25" ht="177.75" hidden="1" customHeight="1" x14ac:dyDescent="0.2">
      <c r="A82" s="166"/>
      <c r="B82" s="167"/>
      <c r="C82" s="94" t="s">
        <v>42</v>
      </c>
      <c r="D82" s="33">
        <v>42736</v>
      </c>
      <c r="E82" s="33">
        <v>43100</v>
      </c>
      <c r="F82" s="33">
        <v>42736</v>
      </c>
      <c r="G82" s="33">
        <v>43100</v>
      </c>
      <c r="H82" s="30"/>
      <c r="I82" s="30"/>
      <c r="J82" s="30"/>
      <c r="K82" s="30"/>
      <c r="L82" s="30"/>
      <c r="M82" s="30"/>
      <c r="N82" s="30"/>
      <c r="O82" s="30"/>
      <c r="P82" s="118" t="str">
        <f t="shared" si="38"/>
        <v/>
      </c>
      <c r="Q82" s="168"/>
      <c r="R82" s="168"/>
      <c r="S82" s="30"/>
      <c r="T82" s="30"/>
      <c r="U82" s="35"/>
      <c r="V82" s="30"/>
      <c r="W82" s="30"/>
      <c r="X82" s="32"/>
      <c r="Y82" s="163"/>
    </row>
    <row r="83" spans="1:25" ht="47.25" hidden="1" customHeight="1" outlineLevel="1" x14ac:dyDescent="0.2">
      <c r="A83" s="166"/>
      <c r="B83" s="167"/>
      <c r="C83" s="44" t="s">
        <v>71</v>
      </c>
      <c r="D83" s="38"/>
      <c r="E83" s="38"/>
      <c r="F83" s="38"/>
      <c r="G83" s="38"/>
      <c r="H83" s="39"/>
      <c r="I83" s="39"/>
      <c r="J83" s="39"/>
      <c r="K83" s="39"/>
      <c r="L83" s="39"/>
      <c r="M83" s="39"/>
      <c r="N83" s="39"/>
      <c r="O83" s="39"/>
      <c r="P83" s="118" t="str">
        <f t="shared" si="38"/>
        <v/>
      </c>
      <c r="Q83" s="168"/>
      <c r="R83" s="168"/>
      <c r="S83" s="39"/>
      <c r="T83" s="39"/>
      <c r="U83" s="30"/>
      <c r="V83" s="30"/>
      <c r="W83" s="30"/>
      <c r="X83" s="49"/>
      <c r="Y83" s="163"/>
    </row>
    <row r="84" spans="1:25" ht="47.25" hidden="1" customHeight="1" outlineLevel="1" collapsed="1" x14ac:dyDescent="0.2">
      <c r="A84" s="166"/>
      <c r="B84" s="167"/>
      <c r="C84" s="34" t="s">
        <v>43</v>
      </c>
      <c r="D84" s="33">
        <v>42917</v>
      </c>
      <c r="E84" s="33">
        <v>43100</v>
      </c>
      <c r="F84" s="33">
        <v>42917</v>
      </c>
      <c r="G84" s="33"/>
      <c r="H84" s="30"/>
      <c r="I84" s="30"/>
      <c r="J84" s="30"/>
      <c r="K84" s="30"/>
      <c r="L84" s="30"/>
      <c r="M84" s="30"/>
      <c r="N84" s="30"/>
      <c r="O84" s="30"/>
      <c r="P84" s="118" t="str">
        <f t="shared" si="38"/>
        <v/>
      </c>
      <c r="Q84" s="168"/>
      <c r="R84" s="168"/>
      <c r="S84" s="30"/>
      <c r="T84" s="30"/>
      <c r="U84" s="30"/>
      <c r="V84" s="30"/>
      <c r="W84" s="30"/>
      <c r="X84" s="32"/>
      <c r="Y84" s="163"/>
    </row>
    <row r="85" spans="1:25" ht="47.25" hidden="1" customHeight="1" outlineLevel="1" collapsed="1" x14ac:dyDescent="0.2">
      <c r="A85" s="166"/>
      <c r="B85" s="167"/>
      <c r="C85" s="44" t="s">
        <v>71</v>
      </c>
      <c r="D85" s="38"/>
      <c r="E85" s="38"/>
      <c r="F85" s="38"/>
      <c r="G85" s="38"/>
      <c r="H85" s="39"/>
      <c r="I85" s="39"/>
      <c r="J85" s="39"/>
      <c r="K85" s="39"/>
      <c r="L85" s="39"/>
      <c r="M85" s="39"/>
      <c r="N85" s="39"/>
      <c r="O85" s="39"/>
      <c r="P85" s="118" t="str">
        <f t="shared" si="38"/>
        <v/>
      </c>
      <c r="Q85" s="168"/>
      <c r="R85" s="168"/>
      <c r="S85" s="39"/>
      <c r="T85" s="39"/>
      <c r="U85" s="39"/>
      <c r="V85" s="30"/>
      <c r="W85" s="30"/>
      <c r="X85" s="49"/>
      <c r="Y85" s="163"/>
    </row>
    <row r="86" spans="1:25" ht="19.5" hidden="1" customHeight="1" outlineLevel="1" x14ac:dyDescent="0.2">
      <c r="A86" s="166"/>
      <c r="B86" s="167"/>
      <c r="C86" s="34" t="s">
        <v>44</v>
      </c>
      <c r="D86" s="50"/>
      <c r="E86" s="33"/>
      <c r="F86" s="50"/>
      <c r="G86" s="33"/>
      <c r="H86" s="30"/>
      <c r="I86" s="30"/>
      <c r="J86" s="30"/>
      <c r="K86" s="30"/>
      <c r="L86" s="30"/>
      <c r="M86" s="30"/>
      <c r="N86" s="30"/>
      <c r="O86" s="30"/>
      <c r="P86" s="118" t="str">
        <f t="shared" si="38"/>
        <v/>
      </c>
      <c r="Q86" s="168"/>
      <c r="R86" s="168"/>
      <c r="S86" s="30"/>
      <c r="T86" s="30"/>
      <c r="U86" s="30"/>
      <c r="V86" s="30"/>
      <c r="W86" s="30"/>
      <c r="X86" s="32"/>
      <c r="Y86" s="163"/>
    </row>
    <row r="87" spans="1:25" ht="47.25" hidden="1" customHeight="1" outlineLevel="1" collapsed="1" x14ac:dyDescent="0.2">
      <c r="A87" s="166"/>
      <c r="B87" s="167"/>
      <c r="C87" s="44" t="s">
        <v>71</v>
      </c>
      <c r="D87" s="38"/>
      <c r="E87" s="38"/>
      <c r="F87" s="38"/>
      <c r="G87" s="38"/>
      <c r="H87" s="39"/>
      <c r="I87" s="39"/>
      <c r="J87" s="39"/>
      <c r="K87" s="39"/>
      <c r="L87" s="39"/>
      <c r="M87" s="39"/>
      <c r="N87" s="39"/>
      <c r="O87" s="39"/>
      <c r="P87" s="118" t="str">
        <f t="shared" si="38"/>
        <v/>
      </c>
      <c r="Q87" s="168"/>
      <c r="R87" s="168"/>
      <c r="S87" s="39"/>
      <c r="T87" s="39"/>
      <c r="U87" s="39"/>
      <c r="V87" s="30"/>
      <c r="W87" s="30"/>
      <c r="X87" s="49"/>
      <c r="Y87" s="163"/>
    </row>
    <row r="88" spans="1:25" ht="31.5" hidden="1" customHeight="1" outlineLevel="1" x14ac:dyDescent="0.2">
      <c r="A88" s="166"/>
      <c r="B88" s="167"/>
      <c r="C88" s="34" t="s">
        <v>47</v>
      </c>
      <c r="D88" s="33"/>
      <c r="E88" s="33"/>
      <c r="F88" s="33"/>
      <c r="G88" s="33"/>
      <c r="H88" s="30"/>
      <c r="I88" s="30"/>
      <c r="J88" s="30"/>
      <c r="K88" s="30"/>
      <c r="L88" s="30"/>
      <c r="M88" s="30"/>
      <c r="N88" s="30"/>
      <c r="O88" s="30"/>
      <c r="P88" s="118" t="str">
        <f t="shared" si="38"/>
        <v/>
      </c>
      <c r="Q88" s="168"/>
      <c r="R88" s="168"/>
      <c r="S88" s="30"/>
      <c r="T88" s="30"/>
      <c r="U88" s="30"/>
      <c r="V88" s="30"/>
      <c r="W88" s="30"/>
      <c r="X88" s="32"/>
      <c r="Y88" s="163"/>
    </row>
    <row r="89" spans="1:25" ht="47.25" hidden="1" customHeight="1" outlineLevel="1" x14ac:dyDescent="0.2">
      <c r="A89" s="166"/>
      <c r="B89" s="167"/>
      <c r="C89" s="44" t="s">
        <v>71</v>
      </c>
      <c r="D89" s="38"/>
      <c r="E89" s="38"/>
      <c r="F89" s="38"/>
      <c r="G89" s="38"/>
      <c r="H89" s="39"/>
      <c r="I89" s="39"/>
      <c r="J89" s="39"/>
      <c r="K89" s="39"/>
      <c r="L89" s="39"/>
      <c r="M89" s="39"/>
      <c r="N89" s="39"/>
      <c r="O89" s="39"/>
      <c r="P89" s="118" t="str">
        <f t="shared" si="38"/>
        <v/>
      </c>
      <c r="Q89" s="168"/>
      <c r="R89" s="168"/>
      <c r="S89" s="39"/>
      <c r="T89" s="39"/>
      <c r="U89" s="39"/>
      <c r="V89" s="30"/>
      <c r="W89" s="30"/>
      <c r="X89" s="49"/>
      <c r="Y89" s="163"/>
    </row>
    <row r="90" spans="1:25" ht="31.5" hidden="1" customHeight="1" outlineLevel="1" x14ac:dyDescent="0.2">
      <c r="A90" s="166"/>
      <c r="B90" s="167"/>
      <c r="C90" s="34" t="s">
        <v>48</v>
      </c>
      <c r="D90" s="33"/>
      <c r="E90" s="33"/>
      <c r="F90" s="33"/>
      <c r="G90" s="33"/>
      <c r="H90" s="30"/>
      <c r="I90" s="30"/>
      <c r="J90" s="30"/>
      <c r="K90" s="30"/>
      <c r="L90" s="30"/>
      <c r="M90" s="30"/>
      <c r="N90" s="30"/>
      <c r="O90" s="30"/>
      <c r="P90" s="118" t="str">
        <f t="shared" si="38"/>
        <v/>
      </c>
      <c r="Q90" s="168"/>
      <c r="R90" s="168"/>
      <c r="S90" s="30"/>
      <c r="T90" s="30"/>
      <c r="U90" s="30"/>
      <c r="V90" s="30"/>
      <c r="W90" s="30"/>
      <c r="X90" s="32"/>
      <c r="Y90" s="163"/>
    </row>
    <row r="91" spans="1:25" ht="47.25" hidden="1" customHeight="1" outlineLevel="1" x14ac:dyDescent="0.2">
      <c r="A91" s="166"/>
      <c r="B91" s="167"/>
      <c r="C91" s="44" t="s">
        <v>71</v>
      </c>
      <c r="D91" s="38"/>
      <c r="E91" s="38"/>
      <c r="F91" s="38"/>
      <c r="G91" s="38"/>
      <c r="H91" s="39"/>
      <c r="I91" s="39"/>
      <c r="J91" s="39"/>
      <c r="K91" s="39"/>
      <c r="L91" s="39"/>
      <c r="M91" s="39"/>
      <c r="N91" s="39"/>
      <c r="O91" s="39"/>
      <c r="P91" s="118" t="str">
        <f t="shared" si="38"/>
        <v/>
      </c>
      <c r="Q91" s="168"/>
      <c r="R91" s="168"/>
      <c r="S91" s="39"/>
      <c r="T91" s="39"/>
      <c r="U91" s="39"/>
      <c r="V91" s="30"/>
      <c r="W91" s="30"/>
      <c r="X91" s="49"/>
      <c r="Y91" s="163"/>
    </row>
    <row r="92" spans="1:25" ht="24.95" customHeight="1" x14ac:dyDescent="0.2">
      <c r="A92" s="147" t="s">
        <v>137</v>
      </c>
      <c r="B92" s="192" t="s">
        <v>72</v>
      </c>
      <c r="C92" s="59" t="s">
        <v>32</v>
      </c>
      <c r="D92" s="102"/>
      <c r="E92" s="102"/>
      <c r="F92" s="102"/>
      <c r="G92" s="102"/>
      <c r="H92" s="61">
        <f>H94+H96</f>
        <v>2546.77</v>
      </c>
      <c r="I92" s="61">
        <f t="shared" ref="I92:O92" si="39">I94+I96</f>
        <v>0</v>
      </c>
      <c r="J92" s="61">
        <f t="shared" si="39"/>
        <v>2505.77</v>
      </c>
      <c r="K92" s="61">
        <f t="shared" si="39"/>
        <v>41</v>
      </c>
      <c r="L92" s="61">
        <f t="shared" si="39"/>
        <v>2477.1999999999998</v>
      </c>
      <c r="M92" s="61">
        <f t="shared" si="39"/>
        <v>0</v>
      </c>
      <c r="N92" s="61">
        <f t="shared" si="39"/>
        <v>2437.77</v>
      </c>
      <c r="O92" s="61">
        <f t="shared" si="39"/>
        <v>39.43</v>
      </c>
      <c r="P92" s="120">
        <f t="shared" si="38"/>
        <v>97.268304558322896</v>
      </c>
      <c r="Q92" s="30"/>
      <c r="R92" s="30"/>
      <c r="S92" s="61">
        <f>S96</f>
        <v>0</v>
      </c>
      <c r="T92" s="61">
        <f t="shared" ref="T92:X92" si="40">T96</f>
        <v>0</v>
      </c>
      <c r="U92" s="61">
        <v>0</v>
      </c>
      <c r="V92" s="61">
        <f t="shared" si="40"/>
        <v>0</v>
      </c>
      <c r="W92" s="61">
        <f t="shared" si="40"/>
        <v>0</v>
      </c>
      <c r="X92" s="73">
        <f t="shared" si="40"/>
        <v>0</v>
      </c>
      <c r="Y92" s="61"/>
    </row>
    <row r="93" spans="1:25" ht="31.5" hidden="1" customHeight="1" x14ac:dyDescent="0.2">
      <c r="A93" s="145"/>
      <c r="B93" s="193"/>
      <c r="C93" s="94" t="s">
        <v>40</v>
      </c>
      <c r="D93" s="38"/>
      <c r="E93" s="38"/>
      <c r="F93" s="38"/>
      <c r="G93" s="38"/>
      <c r="H93" s="30"/>
      <c r="I93" s="30"/>
      <c r="J93" s="30"/>
      <c r="K93" s="30"/>
      <c r="L93" s="30"/>
      <c r="M93" s="30"/>
      <c r="N93" s="30"/>
      <c r="O93" s="30"/>
      <c r="P93" s="118" t="str">
        <f t="shared" si="38"/>
        <v/>
      </c>
      <c r="Q93" s="107"/>
      <c r="R93" s="107"/>
      <c r="S93" s="30"/>
      <c r="T93" s="30"/>
      <c r="U93" s="35"/>
      <c r="V93" s="30"/>
      <c r="W93" s="30"/>
      <c r="X93" s="32"/>
      <c r="Y93" s="89"/>
    </row>
    <row r="94" spans="1:25" ht="218.25" customHeight="1" x14ac:dyDescent="0.2">
      <c r="A94" s="145"/>
      <c r="B94" s="193"/>
      <c r="C94" s="94" t="s">
        <v>40</v>
      </c>
      <c r="D94" s="38"/>
      <c r="E94" s="38"/>
      <c r="F94" s="38"/>
      <c r="G94" s="38"/>
      <c r="H94" s="30">
        <f>I94+J94+K94</f>
        <v>2041</v>
      </c>
      <c r="I94" s="30">
        <v>0</v>
      </c>
      <c r="J94" s="30">
        <f>J95</f>
        <v>2000</v>
      </c>
      <c r="K94" s="30">
        <f>K95</f>
        <v>41</v>
      </c>
      <c r="L94" s="30">
        <f>M94+N94+O94</f>
        <v>1971.43</v>
      </c>
      <c r="M94" s="30">
        <f>M95</f>
        <v>0</v>
      </c>
      <c r="N94" s="30">
        <f>N95</f>
        <v>1932</v>
      </c>
      <c r="O94" s="30">
        <f>O95</f>
        <v>39.43</v>
      </c>
      <c r="P94" s="118">
        <f t="shared" si="38"/>
        <v>96.591376776090158</v>
      </c>
      <c r="Q94" s="126" t="s">
        <v>155</v>
      </c>
      <c r="R94" s="126" t="s">
        <v>155</v>
      </c>
      <c r="S94" s="30"/>
      <c r="T94" s="30"/>
      <c r="U94" s="35"/>
      <c r="V94" s="30"/>
      <c r="W94" s="30"/>
      <c r="X94" s="101"/>
      <c r="Y94" s="89"/>
    </row>
    <row r="95" spans="1:25" ht="45.75" customHeight="1" x14ac:dyDescent="0.2">
      <c r="A95" s="146"/>
      <c r="B95" s="194"/>
      <c r="C95" s="37" t="s">
        <v>135</v>
      </c>
      <c r="D95" s="38"/>
      <c r="E95" s="38"/>
      <c r="F95" s="38"/>
      <c r="G95" s="38"/>
      <c r="H95" s="39">
        <f>I95+J95+K95</f>
        <v>2041</v>
      </c>
      <c r="I95" s="39">
        <v>0</v>
      </c>
      <c r="J95" s="39">
        <v>2000</v>
      </c>
      <c r="K95" s="39">
        <v>41</v>
      </c>
      <c r="L95" s="39">
        <f>M95+N95+O95</f>
        <v>1971.43</v>
      </c>
      <c r="M95" s="39">
        <v>0</v>
      </c>
      <c r="N95" s="39">
        <v>1932</v>
      </c>
      <c r="O95" s="39">
        <v>39.43</v>
      </c>
      <c r="P95" s="121">
        <v>0</v>
      </c>
      <c r="Q95" s="129" t="s">
        <v>156</v>
      </c>
      <c r="R95" s="129" t="s">
        <v>156</v>
      </c>
      <c r="S95" s="30"/>
      <c r="T95" s="30"/>
      <c r="U95" s="35"/>
      <c r="V95" s="30"/>
      <c r="W95" s="30"/>
      <c r="X95" s="32"/>
      <c r="Y95" s="89"/>
    </row>
    <row r="96" spans="1:25" ht="45.75" customHeight="1" x14ac:dyDescent="0.2">
      <c r="A96" s="145"/>
      <c r="B96" s="134"/>
      <c r="C96" s="94" t="s">
        <v>66</v>
      </c>
      <c r="D96" s="38"/>
      <c r="E96" s="38"/>
      <c r="F96" s="38"/>
      <c r="G96" s="38"/>
      <c r="H96" s="30">
        <f>H97</f>
        <v>505.77</v>
      </c>
      <c r="I96" s="30">
        <v>0</v>
      </c>
      <c r="J96" s="30">
        <f>J97</f>
        <v>505.77</v>
      </c>
      <c r="K96" s="30">
        <v>0</v>
      </c>
      <c r="L96" s="30">
        <f>L97</f>
        <v>505.77</v>
      </c>
      <c r="M96" s="30">
        <v>0</v>
      </c>
      <c r="N96" s="30">
        <f>N97</f>
        <v>505.77</v>
      </c>
      <c r="O96" s="30">
        <v>0</v>
      </c>
      <c r="P96" s="118">
        <f t="shared" ref="P96" si="41">IF(H96=0,"",L96/H96*100)</f>
        <v>100</v>
      </c>
      <c r="Q96" s="126"/>
      <c r="R96" s="126"/>
      <c r="S96" s="30"/>
      <c r="T96" s="30"/>
      <c r="U96" s="35"/>
      <c r="V96" s="30"/>
      <c r="W96" s="30"/>
      <c r="X96" s="101"/>
      <c r="Y96" s="89"/>
    </row>
    <row r="97" spans="1:25" ht="45.75" customHeight="1" x14ac:dyDescent="0.2">
      <c r="A97" s="146"/>
      <c r="B97" s="135"/>
      <c r="C97" s="37" t="s">
        <v>135</v>
      </c>
      <c r="D97" s="38"/>
      <c r="E97" s="38"/>
      <c r="F97" s="38"/>
      <c r="G97" s="38"/>
      <c r="H97" s="39">
        <v>505.77</v>
      </c>
      <c r="I97" s="39">
        <v>0</v>
      </c>
      <c r="J97" s="39">
        <v>505.77</v>
      </c>
      <c r="K97" s="39">
        <v>0</v>
      </c>
      <c r="L97" s="39">
        <v>505.77</v>
      </c>
      <c r="M97" s="39">
        <v>0</v>
      </c>
      <c r="N97" s="39">
        <v>505.77</v>
      </c>
      <c r="O97" s="39">
        <v>0</v>
      </c>
      <c r="P97" s="121">
        <f t="shared" ref="P97" si="42">IF(H97=0,"",L97/H97*100)</f>
        <v>100</v>
      </c>
      <c r="Q97" s="129" t="s">
        <v>156</v>
      </c>
      <c r="R97" s="129" t="s">
        <v>156</v>
      </c>
      <c r="S97" s="30"/>
      <c r="T97" s="30"/>
      <c r="U97" s="35"/>
      <c r="V97" s="30"/>
      <c r="W97" s="30"/>
      <c r="X97" s="32"/>
      <c r="Y97" s="89"/>
    </row>
    <row r="98" spans="1:25" ht="44.25" customHeight="1" x14ac:dyDescent="0.2">
      <c r="A98" s="108"/>
      <c r="B98" s="14"/>
      <c r="C98" s="109"/>
      <c r="D98" s="110"/>
      <c r="E98" s="110"/>
      <c r="F98" s="110"/>
      <c r="G98" s="110"/>
      <c r="H98" s="111"/>
      <c r="I98" s="111"/>
      <c r="J98" s="111"/>
      <c r="K98" s="111"/>
      <c r="L98" s="111"/>
      <c r="M98" s="111"/>
      <c r="N98" s="111"/>
      <c r="O98" s="111"/>
      <c r="P98" s="111"/>
      <c r="Q98" s="112"/>
      <c r="R98" s="112"/>
      <c r="S98" s="113"/>
      <c r="T98" s="113"/>
      <c r="U98" s="114"/>
      <c r="V98" s="113"/>
      <c r="W98" s="113"/>
      <c r="X98" s="115"/>
      <c r="Y98" s="116"/>
    </row>
    <row r="99" spans="1:25" ht="27" customHeight="1" x14ac:dyDescent="0.2">
      <c r="A99" s="108"/>
      <c r="B99" s="14"/>
      <c r="C99" s="109"/>
      <c r="D99" s="110"/>
      <c r="E99" s="110"/>
      <c r="F99" s="110"/>
      <c r="G99" s="110"/>
      <c r="H99" s="111"/>
      <c r="I99" s="111"/>
      <c r="J99" s="111"/>
      <c r="K99" s="111"/>
      <c r="L99" s="111"/>
      <c r="M99" s="111"/>
      <c r="N99" s="111"/>
      <c r="O99" s="111"/>
      <c r="P99" s="111"/>
      <c r="Q99" s="112"/>
      <c r="R99" s="112"/>
      <c r="S99" s="113"/>
      <c r="T99" s="113"/>
      <c r="U99" s="114"/>
      <c r="V99" s="113"/>
      <c r="W99" s="113"/>
      <c r="X99" s="115"/>
      <c r="Y99" s="116"/>
    </row>
    <row r="100" spans="1:25" s="136" customFormat="1" ht="45" customHeight="1" x14ac:dyDescent="0.4">
      <c r="A100" s="148" t="s">
        <v>165</v>
      </c>
      <c r="B100" s="148"/>
      <c r="C100" s="148"/>
      <c r="D100" s="148"/>
      <c r="E100" s="148"/>
      <c r="F100" s="148"/>
      <c r="G100" s="148"/>
      <c r="H100" s="148"/>
      <c r="I100" s="149"/>
      <c r="J100" s="149"/>
      <c r="K100" s="149"/>
      <c r="L100" s="149"/>
      <c r="M100" s="149"/>
      <c r="N100" s="149"/>
      <c r="O100" s="184"/>
      <c r="P100" s="184"/>
      <c r="R100" s="184" t="s">
        <v>74</v>
      </c>
      <c r="S100" s="184"/>
    </row>
    <row r="101" spans="1:25" ht="15.75" x14ac:dyDescent="0.25">
      <c r="A101" s="7"/>
      <c r="P101" s="8"/>
    </row>
    <row r="102" spans="1:25" ht="31.5" customHeight="1" x14ac:dyDescent="0.25">
      <c r="A102" s="7"/>
      <c r="P102" s="8"/>
    </row>
    <row r="103" spans="1:25" s="137" customFormat="1" ht="53.25" customHeight="1" x14ac:dyDescent="0.3">
      <c r="B103" s="137" t="s">
        <v>150</v>
      </c>
      <c r="C103" s="138"/>
      <c r="D103" s="138"/>
      <c r="P103" s="139"/>
      <c r="R103" s="140"/>
    </row>
    <row r="104" spans="1:25" s="137" customFormat="1" ht="20.25" customHeight="1" x14ac:dyDescent="0.3">
      <c r="B104" s="137" t="s">
        <v>149</v>
      </c>
      <c r="C104" s="138"/>
      <c r="D104" s="138"/>
      <c r="P104" s="139"/>
      <c r="R104" s="140"/>
    </row>
    <row r="105" spans="1:25" s="85" customFormat="1" ht="54.75" customHeight="1" x14ac:dyDescent="0.3">
      <c r="A105" s="137"/>
      <c r="B105" s="137" t="s">
        <v>138</v>
      </c>
    </row>
    <row r="106" spans="1:25" s="85" customFormat="1" ht="20.25" customHeight="1" x14ac:dyDescent="0.3">
      <c r="A106" s="137"/>
      <c r="B106" s="137" t="s">
        <v>139</v>
      </c>
    </row>
    <row r="107" spans="1:25" ht="44.25" customHeight="1" x14ac:dyDescent="0.2">
      <c r="A107" s="108"/>
      <c r="B107" s="14"/>
      <c r="C107" s="109"/>
      <c r="D107" s="110"/>
      <c r="E107" s="110"/>
      <c r="F107" s="110"/>
      <c r="G107" s="110"/>
      <c r="H107" s="111"/>
      <c r="I107" s="111"/>
      <c r="J107" s="111"/>
      <c r="K107" s="111"/>
      <c r="L107" s="111"/>
      <c r="M107" s="111"/>
      <c r="N107" s="111"/>
      <c r="O107" s="111"/>
      <c r="P107" s="111"/>
      <c r="Q107" s="112"/>
      <c r="R107" s="112"/>
      <c r="S107" s="113"/>
      <c r="T107" s="113"/>
      <c r="U107" s="114"/>
      <c r="V107" s="113"/>
      <c r="W107" s="113"/>
      <c r="X107" s="115"/>
      <c r="Y107" s="116"/>
    </row>
    <row r="108" spans="1:25" ht="44.25" customHeight="1" x14ac:dyDescent="0.2">
      <c r="A108" s="108"/>
      <c r="B108" s="14"/>
      <c r="C108" s="109"/>
      <c r="D108" s="110"/>
      <c r="E108" s="110"/>
      <c r="F108" s="110"/>
      <c r="G108" s="110"/>
      <c r="H108" s="111"/>
      <c r="I108" s="111"/>
      <c r="J108" s="111"/>
      <c r="K108" s="111"/>
      <c r="L108" s="111"/>
      <c r="M108" s="111"/>
      <c r="N108" s="111"/>
      <c r="O108" s="111"/>
      <c r="P108" s="111"/>
      <c r="Q108" s="112"/>
      <c r="R108" s="112"/>
      <c r="S108" s="113"/>
      <c r="T108" s="113"/>
      <c r="U108" s="114"/>
      <c r="V108" s="113"/>
      <c r="W108" s="113"/>
      <c r="X108" s="115"/>
      <c r="Y108" s="116"/>
    </row>
    <row r="109" spans="1:25" ht="23.25" customHeight="1" x14ac:dyDescent="0.2">
      <c r="A109" s="13"/>
      <c r="B109" s="14"/>
      <c r="C109" s="3"/>
      <c r="D109" s="15"/>
      <c r="E109" s="15"/>
      <c r="F109" s="15"/>
      <c r="G109" s="15"/>
      <c r="H109" s="4"/>
      <c r="I109" s="4"/>
      <c r="J109" s="4"/>
      <c r="K109" s="4"/>
      <c r="L109" s="4"/>
      <c r="M109" s="4"/>
      <c r="N109" s="4"/>
      <c r="O109" s="4"/>
      <c r="P109" s="4"/>
      <c r="Q109" s="5"/>
      <c r="R109" s="5"/>
      <c r="S109" s="5"/>
      <c r="T109" s="5"/>
      <c r="U109" s="5"/>
      <c r="V109" s="6"/>
      <c r="W109" s="5"/>
      <c r="X109" s="5"/>
      <c r="Y109" s="16"/>
    </row>
    <row r="110" spans="1:25" ht="12.75" customHeight="1" x14ac:dyDescent="0.2">
      <c r="A110" s="21"/>
    </row>
    <row r="111" spans="1:25" ht="12.75" customHeight="1" x14ac:dyDescent="0.2">
      <c r="A111" s="1" t="s">
        <v>75</v>
      </c>
    </row>
    <row r="112" spans="1:25" ht="12.75" customHeight="1" x14ac:dyDescent="0.2">
      <c r="A112" s="1" t="s">
        <v>76</v>
      </c>
    </row>
    <row r="116" spans="13:20" x14ac:dyDescent="0.2">
      <c r="M116" s="77"/>
      <c r="O116" s="77"/>
      <c r="Q116" s="77"/>
      <c r="R116" s="77"/>
    </row>
    <row r="117" spans="13:20" ht="23.25" customHeight="1" x14ac:dyDescent="0.2">
      <c r="O117" s="1" t="s">
        <v>40</v>
      </c>
      <c r="Q117" s="77"/>
      <c r="R117" s="77"/>
    </row>
    <row r="118" spans="13:20" ht="23.25" customHeight="1" x14ac:dyDescent="0.2">
      <c r="O118" s="1" t="s">
        <v>41</v>
      </c>
      <c r="Q118" s="77"/>
      <c r="R118" s="82">
        <f>H16+H28+H44</f>
        <v>179966.95</v>
      </c>
      <c r="S118" s="81">
        <f>L16+L28+L44</f>
        <v>166522.70000000001</v>
      </c>
    </row>
    <row r="119" spans="13:20" ht="23.25" customHeight="1" x14ac:dyDescent="0.2">
      <c r="O119" s="1" t="s">
        <v>42</v>
      </c>
      <c r="Q119" s="77"/>
      <c r="R119" s="82">
        <f>H18+H29+H46</f>
        <v>292314.87</v>
      </c>
      <c r="S119" s="81">
        <f>L18+L29+L46</f>
        <v>287237.95</v>
      </c>
    </row>
    <row r="120" spans="13:20" ht="23.25" customHeight="1" x14ac:dyDescent="0.2">
      <c r="O120" s="1" t="s">
        <v>43</v>
      </c>
      <c r="Q120" s="77"/>
      <c r="R120" s="82">
        <f>H20+H30+H48</f>
        <v>269593.31</v>
      </c>
      <c r="S120" s="81">
        <f>L20+L30+L48</f>
        <v>266845.15999999997</v>
      </c>
      <c r="T120" s="1">
        <v>136403.15</v>
      </c>
    </row>
    <row r="121" spans="13:20" ht="23.25" customHeight="1" x14ac:dyDescent="0.2">
      <c r="O121" s="1" t="s">
        <v>44</v>
      </c>
      <c r="Q121" s="77"/>
      <c r="R121" s="82">
        <f>H21+H32+H50</f>
        <v>275444.09999999998</v>
      </c>
      <c r="S121" s="81">
        <f>L21+L32+L50</f>
        <v>266555.48</v>
      </c>
    </row>
    <row r="122" spans="13:20" ht="23.25" customHeight="1" x14ac:dyDescent="0.2">
      <c r="O122" s="1" t="s">
        <v>47</v>
      </c>
      <c r="Q122" s="77"/>
      <c r="R122" s="82">
        <f>H23+H34+H53</f>
        <v>269825.43</v>
      </c>
      <c r="S122" s="81">
        <f>L23+L34+L53</f>
        <v>268290.64</v>
      </c>
    </row>
    <row r="123" spans="13:20" ht="23.25" customHeight="1" x14ac:dyDescent="0.2">
      <c r="O123" s="1" t="s">
        <v>48</v>
      </c>
      <c r="Q123" s="77"/>
      <c r="R123" s="82">
        <f>H25+H35+H55</f>
        <v>223322.16999999998</v>
      </c>
      <c r="S123" s="81">
        <f>L25+L35+L55</f>
        <v>220422.6</v>
      </c>
    </row>
  </sheetData>
  <mergeCells count="85">
    <mergeCell ref="B41:B50"/>
    <mergeCell ref="Q41:Q50"/>
    <mergeCell ref="R41:R50"/>
    <mergeCell ref="B92:B95"/>
    <mergeCell ref="R100:S100"/>
    <mergeCell ref="R78:R91"/>
    <mergeCell ref="O100:P100"/>
    <mergeCell ref="A2:Y2"/>
    <mergeCell ref="A3:Y3"/>
    <mergeCell ref="A4:Y4"/>
    <mergeCell ref="A6:A8"/>
    <mergeCell ref="B6:B8"/>
    <mergeCell ref="C6:C8"/>
    <mergeCell ref="D6:E6"/>
    <mergeCell ref="F6:G6"/>
    <mergeCell ref="H6:P6"/>
    <mergeCell ref="Q6:R6"/>
    <mergeCell ref="W7:W8"/>
    <mergeCell ref="X7:X8"/>
    <mergeCell ref="S6:X6"/>
    <mergeCell ref="Y6:Y8"/>
    <mergeCell ref="H7:K7"/>
    <mergeCell ref="L7:O7"/>
    <mergeCell ref="V7:V8"/>
    <mergeCell ref="A26:A35"/>
    <mergeCell ref="B26:B35"/>
    <mergeCell ref="Q26:Q35"/>
    <mergeCell ref="R26:R35"/>
    <mergeCell ref="U7:U8"/>
    <mergeCell ref="A12:A25"/>
    <mergeCell ref="B12:B25"/>
    <mergeCell ref="Q12:Q25"/>
    <mergeCell ref="R12:R25"/>
    <mergeCell ref="P7:P8"/>
    <mergeCell ref="Q7:Q8"/>
    <mergeCell ref="R7:R8"/>
    <mergeCell ref="S7:S8"/>
    <mergeCell ref="T7:T8"/>
    <mergeCell ref="A36:A37"/>
    <mergeCell ref="B36:B37"/>
    <mergeCell ref="Q36:Q37"/>
    <mergeCell ref="R36:R37"/>
    <mergeCell ref="A38:A40"/>
    <mergeCell ref="B38:B40"/>
    <mergeCell ref="Q38:Q39"/>
    <mergeCell ref="R38:R40"/>
    <mergeCell ref="A71:A72"/>
    <mergeCell ref="B71:B72"/>
    <mergeCell ref="Q71:Q72"/>
    <mergeCell ref="R71:R72"/>
    <mergeCell ref="A57:A65"/>
    <mergeCell ref="B57:B65"/>
    <mergeCell ref="Q57:Q59"/>
    <mergeCell ref="R57:R59"/>
    <mergeCell ref="A66:A67"/>
    <mergeCell ref="B66:B67"/>
    <mergeCell ref="Q66:Q67"/>
    <mergeCell ref="R66:R67"/>
    <mergeCell ref="X66:X67"/>
    <mergeCell ref="A68:A69"/>
    <mergeCell ref="B68:B69"/>
    <mergeCell ref="Q68:Q69"/>
    <mergeCell ref="R68:R69"/>
    <mergeCell ref="Y80:Y91"/>
    <mergeCell ref="A73:A74"/>
    <mergeCell ref="B73:B74"/>
    <mergeCell ref="Q73:Q74"/>
    <mergeCell ref="A78:A91"/>
    <mergeCell ref="B78:B91"/>
    <mergeCell ref="Q78:Q91"/>
    <mergeCell ref="R73:R74"/>
    <mergeCell ref="X73:X74"/>
    <mergeCell ref="A75:A77"/>
    <mergeCell ref="B75:B77"/>
    <mergeCell ref="Q75:Q77"/>
    <mergeCell ref="R75:R77"/>
    <mergeCell ref="S73:S74"/>
    <mergeCell ref="T73:T74"/>
    <mergeCell ref="U73:U74"/>
    <mergeCell ref="Y73:Y74"/>
    <mergeCell ref="S75:S76"/>
    <mergeCell ref="T75:T76"/>
    <mergeCell ref="U75:U76"/>
    <mergeCell ref="X75:X76"/>
    <mergeCell ref="Y75:Y76"/>
  </mergeCells>
  <pageMargins left="0.31496062992125984" right="0" top="0.70866141732283472" bottom="0.31496062992125984" header="0.23622047244094491" footer="0.15748031496062992"/>
  <pageSetup paperSize="9" scale="43" fitToHeight="0" orientation="landscape" blackAndWhite="1" r:id="rId1"/>
  <rowBreaks count="1" manualBreakCount="1">
    <brk id="25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showZeros="0" zoomScale="90" zoomScaleNormal="90" workbookViewId="0">
      <pane xSplit="3" ySplit="8" topLeftCell="D94" activePane="bottomRight" state="frozen"/>
      <selection activeCell="Q6" sqref="Q6:R7"/>
      <selection pane="topRight" activeCell="Q6" sqref="Q6:R7"/>
      <selection pane="bottomLeft" activeCell="Q6" sqref="Q6:R7"/>
      <selection pane="bottomRight" activeCell="D102" sqref="D102"/>
    </sheetView>
  </sheetViews>
  <sheetFormatPr defaultRowHeight="12.75" outlineLevelRow="1" x14ac:dyDescent="0.2"/>
  <cols>
    <col min="1" max="1" width="19.42578125" style="11" customWidth="1"/>
    <col min="2" max="2" width="33" style="11" customWidth="1"/>
    <col min="3" max="3" width="18.85546875" style="11" customWidth="1"/>
    <col min="4" max="4" width="16" style="11" customWidth="1"/>
    <col min="5" max="5" width="14.140625" style="11" customWidth="1"/>
    <col min="6" max="6" width="13.42578125" style="11" customWidth="1"/>
    <col min="7" max="7" width="12.7109375" style="67" customWidth="1"/>
    <col min="8" max="8" width="12.85546875" style="11" customWidth="1"/>
    <col min="9" max="9" width="11.42578125" style="11" customWidth="1"/>
    <col min="10" max="10" width="11.42578125" style="11" customWidth="1" collapsed="1"/>
    <col min="11" max="11" width="15" style="11" customWidth="1"/>
    <col min="12" max="16384" width="9.140625" style="11"/>
  </cols>
  <sheetData>
    <row r="1" spans="1:11" ht="15.75" x14ac:dyDescent="0.25">
      <c r="A1" s="18"/>
      <c r="I1" s="18"/>
      <c r="J1" s="18" t="s">
        <v>77</v>
      </c>
    </row>
    <row r="2" spans="1:11" ht="15.75" x14ac:dyDescent="0.25">
      <c r="A2" s="199" t="s">
        <v>78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1" ht="34.5" customHeight="1" x14ac:dyDescent="0.2">
      <c r="A3" s="200" t="s">
        <v>79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1" ht="15.75" x14ac:dyDescent="0.25">
      <c r="A4" s="201" t="s">
        <v>142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1" ht="15.75" customHeight="1" x14ac:dyDescent="0.2">
      <c r="A5" s="197" t="s">
        <v>80</v>
      </c>
      <c r="B5" s="197" t="s">
        <v>81</v>
      </c>
      <c r="C5" s="197" t="s">
        <v>82</v>
      </c>
      <c r="D5" s="197" t="s">
        <v>83</v>
      </c>
      <c r="E5" s="197"/>
      <c r="F5" s="197"/>
      <c r="G5" s="197"/>
      <c r="H5" s="197"/>
      <c r="I5" s="197"/>
      <c r="J5" s="197"/>
    </row>
    <row r="6" spans="1:11" ht="18.75" customHeight="1" x14ac:dyDescent="0.2">
      <c r="A6" s="197"/>
      <c r="B6" s="197"/>
      <c r="C6" s="197"/>
      <c r="D6" s="197" t="s">
        <v>84</v>
      </c>
      <c r="E6" s="197" t="s">
        <v>85</v>
      </c>
      <c r="F6" s="197"/>
      <c r="G6" s="197"/>
      <c r="H6" s="180" t="s">
        <v>86</v>
      </c>
      <c r="I6" s="180" t="s">
        <v>87</v>
      </c>
      <c r="J6" s="180" t="s">
        <v>88</v>
      </c>
    </row>
    <row r="7" spans="1:11" ht="15" x14ac:dyDescent="0.2">
      <c r="A7" s="197"/>
      <c r="B7" s="197"/>
      <c r="C7" s="197"/>
      <c r="D7" s="197"/>
      <c r="E7" s="180" t="s">
        <v>89</v>
      </c>
      <c r="F7" s="180" t="s">
        <v>90</v>
      </c>
      <c r="G7" s="202"/>
      <c r="H7" s="180"/>
      <c r="I7" s="180"/>
      <c r="J7" s="180"/>
    </row>
    <row r="8" spans="1:11" ht="78.75" x14ac:dyDescent="0.2">
      <c r="A8" s="197"/>
      <c r="B8" s="197"/>
      <c r="C8" s="197"/>
      <c r="D8" s="197"/>
      <c r="E8" s="202"/>
      <c r="F8" s="76" t="s">
        <v>91</v>
      </c>
      <c r="G8" s="68" t="s">
        <v>92</v>
      </c>
      <c r="H8" s="203"/>
      <c r="I8" s="203"/>
      <c r="J8" s="203"/>
    </row>
    <row r="9" spans="1:11" ht="11.25" customHeight="1" x14ac:dyDescent="0.2">
      <c r="A9" s="56">
        <v>1</v>
      </c>
      <c r="B9" s="56">
        <v>2</v>
      </c>
      <c r="C9" s="56">
        <f>B9+1</f>
        <v>3</v>
      </c>
      <c r="D9" s="56">
        <f t="shared" ref="D9:J9" si="0">C9+1</f>
        <v>4</v>
      </c>
      <c r="E9" s="56">
        <f t="shared" si="0"/>
        <v>5</v>
      </c>
      <c r="F9" s="56">
        <f t="shared" si="0"/>
        <v>6</v>
      </c>
      <c r="G9" s="69">
        <f t="shared" si="0"/>
        <v>7</v>
      </c>
      <c r="H9" s="56">
        <f t="shared" si="0"/>
        <v>8</v>
      </c>
      <c r="I9" s="56">
        <f t="shared" si="0"/>
        <v>9</v>
      </c>
      <c r="J9" s="56">
        <f t="shared" si="0"/>
        <v>10</v>
      </c>
    </row>
    <row r="10" spans="1:11" ht="27" customHeight="1" x14ac:dyDescent="0.2">
      <c r="A10" s="197" t="s">
        <v>93</v>
      </c>
      <c r="B10" s="198" t="s">
        <v>94</v>
      </c>
      <c r="C10" s="150" t="s">
        <v>32</v>
      </c>
      <c r="D10" s="117">
        <v>4417443.0999999996</v>
      </c>
      <c r="E10" s="117">
        <f>E12+E13+E14+E11</f>
        <v>4504440.8</v>
      </c>
      <c r="F10" s="117">
        <f>F11+F12+F13+F14</f>
        <v>3738980.5</v>
      </c>
      <c r="G10" s="117">
        <f t="shared" ref="G10" si="1">G12+G13+G14+G11</f>
        <v>765460.3</v>
      </c>
      <c r="H10" s="117">
        <f>H12+H13+H14+H11</f>
        <v>3585815.4</v>
      </c>
      <c r="I10" s="66">
        <f t="shared" ref="I10:I18" si="2">IF(ISNUMBER(1/D10),H10/D10*100,"")</f>
        <v>81.174003124114947</v>
      </c>
      <c r="J10" s="66">
        <f>IF(ISNUMBER(1/E10),H10/E10*100,"")</f>
        <v>79.606227703114669</v>
      </c>
      <c r="K10" s="80"/>
    </row>
    <row r="11" spans="1:11" ht="27" customHeight="1" x14ac:dyDescent="0.2">
      <c r="A11" s="197"/>
      <c r="B11" s="198"/>
      <c r="C11" s="150" t="s">
        <v>95</v>
      </c>
      <c r="D11" s="66">
        <v>785329.1</v>
      </c>
      <c r="E11" s="117">
        <f>E16+E66+E91</f>
        <v>785329.1</v>
      </c>
      <c r="F11" s="117">
        <f>F16+F66+F91</f>
        <v>785329.1</v>
      </c>
      <c r="G11" s="117">
        <f t="shared" ref="G11" si="3">G16+G66+G91+G96</f>
        <v>0</v>
      </c>
      <c r="H11" s="117">
        <f>H16+H66+H91</f>
        <v>683481.36</v>
      </c>
      <c r="I11" s="66">
        <f t="shared" si="2"/>
        <v>87.031202587552144</v>
      </c>
      <c r="J11" s="66">
        <f>IF(ISNUMBER(1/E11),H11/E11*100,"")</f>
        <v>87.031202587552144</v>
      </c>
      <c r="K11" s="80"/>
    </row>
    <row r="12" spans="1:11" ht="27" customHeight="1" x14ac:dyDescent="0.2">
      <c r="A12" s="197"/>
      <c r="B12" s="198"/>
      <c r="C12" s="150" t="s">
        <v>96</v>
      </c>
      <c r="D12" s="66">
        <v>2681459.75</v>
      </c>
      <c r="E12" s="117">
        <f>E17+E67+E92+E97</f>
        <v>2767076.05</v>
      </c>
      <c r="F12" s="117">
        <f>F17+F67+F92+F97</f>
        <v>2767076.05</v>
      </c>
      <c r="G12" s="117">
        <f t="shared" ref="G12" si="4">G17+G67+G92+G97</f>
        <v>0</v>
      </c>
      <c r="H12" s="117">
        <f>H17+H67+H92+H97</f>
        <v>2398074.52</v>
      </c>
      <c r="I12" s="66">
        <f t="shared" si="2"/>
        <v>89.431680635892448</v>
      </c>
      <c r="J12" s="66">
        <f>IF(ISNUMBER(1/E12),H12/E12*100,"")</f>
        <v>86.664568543390786</v>
      </c>
      <c r="K12" s="80"/>
    </row>
    <row r="13" spans="1:11" ht="32.25" customHeight="1" x14ac:dyDescent="0.2">
      <c r="A13" s="197"/>
      <c r="B13" s="198"/>
      <c r="C13" s="150" t="s">
        <v>97</v>
      </c>
      <c r="D13" s="66">
        <v>185193.95</v>
      </c>
      <c r="E13" s="117">
        <f>E18+E68+E93+E98</f>
        <v>186575.35</v>
      </c>
      <c r="F13" s="117">
        <f>F18+F68+F93+F98</f>
        <v>186575.35</v>
      </c>
      <c r="G13" s="117">
        <f t="shared" ref="G13" si="5">G18+G68+G93+G98</f>
        <v>0</v>
      </c>
      <c r="H13" s="117">
        <f>H18+H68+H93+H98</f>
        <v>173320.52000000002</v>
      </c>
      <c r="I13" s="66">
        <f t="shared" si="2"/>
        <v>93.588651249136376</v>
      </c>
      <c r="J13" s="66">
        <f t="shared" ref="J13:J18" si="6">IF(ISNUMBER(1/E13),H13/E13*100,"")</f>
        <v>92.895722827265232</v>
      </c>
      <c r="K13" s="80"/>
    </row>
    <row r="14" spans="1:11" ht="32.25" customHeight="1" x14ac:dyDescent="0.2">
      <c r="A14" s="197"/>
      <c r="B14" s="198"/>
      <c r="C14" s="150" t="s">
        <v>98</v>
      </c>
      <c r="D14" s="117">
        <v>765460.3</v>
      </c>
      <c r="E14" s="117">
        <f t="shared" ref="E14:H14" si="7">E19+E69+E94+E99</f>
        <v>765460.3</v>
      </c>
      <c r="F14" s="117">
        <f t="shared" si="7"/>
        <v>0</v>
      </c>
      <c r="G14" s="117">
        <f t="shared" si="7"/>
        <v>765460.3</v>
      </c>
      <c r="H14" s="117">
        <f t="shared" si="7"/>
        <v>330939</v>
      </c>
      <c r="I14" s="66">
        <f t="shared" si="2"/>
        <v>43.233986138797789</v>
      </c>
      <c r="J14" s="66">
        <f t="shared" si="6"/>
        <v>43.233986138797789</v>
      </c>
      <c r="K14" s="80"/>
    </row>
    <row r="15" spans="1:11" ht="27" customHeight="1" x14ac:dyDescent="0.2">
      <c r="A15" s="197" t="s">
        <v>99</v>
      </c>
      <c r="B15" s="198" t="s">
        <v>100</v>
      </c>
      <c r="C15" s="150" t="s">
        <v>32</v>
      </c>
      <c r="D15" s="117">
        <f>D16+D17+D18+D19</f>
        <v>3644238.33</v>
      </c>
      <c r="E15" s="117">
        <f>E16+E17+E18+E19</f>
        <v>3731236.03</v>
      </c>
      <c r="F15" s="66">
        <f>E15-G15</f>
        <v>3731236.03</v>
      </c>
      <c r="G15" s="66">
        <f t="shared" ref="G15" si="8">G17+G18+G19+G16</f>
        <v>0</v>
      </c>
      <c r="H15" s="117">
        <f>H16+H17+H18+H19</f>
        <v>3252201.5</v>
      </c>
      <c r="I15" s="66">
        <f t="shared" si="2"/>
        <v>89.242283448569069</v>
      </c>
      <c r="J15" s="66">
        <f t="shared" si="6"/>
        <v>87.161505566829561</v>
      </c>
    </row>
    <row r="16" spans="1:11" ht="27" customHeight="1" x14ac:dyDescent="0.2">
      <c r="A16" s="197"/>
      <c r="B16" s="198"/>
      <c r="C16" s="150" t="s">
        <v>95</v>
      </c>
      <c r="D16" s="117">
        <v>785329.1</v>
      </c>
      <c r="E16" s="66">
        <f>E21+E26+E31+E36+E41+E46+E51+E56+E61</f>
        <v>785329.1</v>
      </c>
      <c r="F16" s="66">
        <f t="shared" ref="F16:F78" si="9">E16-G16</f>
        <v>785329.1</v>
      </c>
      <c r="G16" s="66"/>
      <c r="H16" s="66">
        <f>H21+H26+H31+H36+H41+H46+H51+H56+H61</f>
        <v>683481.36</v>
      </c>
      <c r="I16" s="66">
        <f t="shared" si="2"/>
        <v>87.031202587552144</v>
      </c>
      <c r="J16" s="66">
        <f t="shared" si="6"/>
        <v>87.031202587552144</v>
      </c>
    </row>
    <row r="17" spans="1:11" ht="27" customHeight="1" x14ac:dyDescent="0.2">
      <c r="A17" s="197"/>
      <c r="B17" s="198"/>
      <c r="C17" s="150" t="s">
        <v>96</v>
      </c>
      <c r="D17" s="117">
        <v>2673953.98</v>
      </c>
      <c r="E17" s="66">
        <f>E22+E27+E32+E37+E42+E47+E52+E57+E62</f>
        <v>2759570.28</v>
      </c>
      <c r="F17" s="66">
        <f t="shared" si="9"/>
        <v>2759570.28</v>
      </c>
      <c r="G17" s="66"/>
      <c r="H17" s="66">
        <f>H22+H27+H32+H37+H42+H47+H52+H57+H62</f>
        <v>2395636.75</v>
      </c>
      <c r="I17" s="66">
        <f t="shared" si="2"/>
        <v>89.591547495518228</v>
      </c>
      <c r="J17" s="66">
        <f t="shared" si="6"/>
        <v>86.811949214063873</v>
      </c>
    </row>
    <row r="18" spans="1:11" ht="33.75" customHeight="1" x14ac:dyDescent="0.2">
      <c r="A18" s="197"/>
      <c r="B18" s="198"/>
      <c r="C18" s="150" t="s">
        <v>97</v>
      </c>
      <c r="D18" s="117">
        <v>184955.25</v>
      </c>
      <c r="E18" s="66">
        <f>E23+E28+E33+E38+E43+E48+E53+E58+E63</f>
        <v>186336.65</v>
      </c>
      <c r="F18" s="66">
        <f t="shared" si="9"/>
        <v>186336.65</v>
      </c>
      <c r="G18" s="66">
        <f t="shared" ref="G18" si="10">G23+G28+G33+G38+G43+G48+G53+G58+G63</f>
        <v>0</v>
      </c>
      <c r="H18" s="66">
        <f>H23+H28+H33+H38+H43+H48+H53+H58+H63</f>
        <v>173083.39</v>
      </c>
      <c r="I18" s="66">
        <f t="shared" si="2"/>
        <v>93.581225728926327</v>
      </c>
      <c r="J18" s="66">
        <f t="shared" si="6"/>
        <v>92.887464704340246</v>
      </c>
    </row>
    <row r="19" spans="1:11" ht="33.75" customHeight="1" x14ac:dyDescent="0.2">
      <c r="A19" s="197"/>
      <c r="B19" s="198"/>
      <c r="C19" s="150" t="s">
        <v>98</v>
      </c>
      <c r="D19" s="117">
        <v>0</v>
      </c>
      <c r="E19" s="66"/>
      <c r="F19" s="66">
        <f t="shared" si="9"/>
        <v>0</v>
      </c>
      <c r="G19" s="66">
        <f>E19</f>
        <v>0</v>
      </c>
      <c r="H19" s="66"/>
      <c r="I19" s="66" t="str">
        <f t="shared" ref="I19:I31" si="11">IF(ISNUMBER(1/D19),H19/D19*100,"")</f>
        <v/>
      </c>
      <c r="J19" s="66" t="str">
        <f t="shared" ref="J19:J28" si="12">IF(ISNUMBER(1/E19),H19/E19*100,"")</f>
        <v/>
      </c>
    </row>
    <row r="20" spans="1:11" ht="27" customHeight="1" x14ac:dyDescent="0.2">
      <c r="A20" s="197" t="s">
        <v>101</v>
      </c>
      <c r="B20" s="198" t="s">
        <v>102</v>
      </c>
      <c r="C20" s="150" t="s">
        <v>32</v>
      </c>
      <c r="D20" s="117">
        <f>D22+D23+D24+D21</f>
        <v>1733846.2</v>
      </c>
      <c r="E20" s="117">
        <f>E22+E23+E24+E21</f>
        <v>1881343.2999999998</v>
      </c>
      <c r="F20" s="66">
        <f t="shared" ref="F20" si="13">F22+F23+F24+F21</f>
        <v>1881343.2999999998</v>
      </c>
      <c r="G20" s="66">
        <f t="shared" ref="G20:H20" si="14">G22+G23+G24+G21</f>
        <v>0</v>
      </c>
      <c r="H20" s="66">
        <f t="shared" si="14"/>
        <v>1832809.81</v>
      </c>
      <c r="I20" s="66">
        <f t="shared" si="11"/>
        <v>105.70775020298801</v>
      </c>
      <c r="J20" s="66">
        <f>IF(ISNUMBER(1/E20),H20/E20*100,"")</f>
        <v>97.420274651627921</v>
      </c>
    </row>
    <row r="21" spans="1:11" ht="27" customHeight="1" x14ac:dyDescent="0.2">
      <c r="A21" s="197"/>
      <c r="B21" s="198"/>
      <c r="C21" s="150" t="s">
        <v>95</v>
      </c>
      <c r="D21" s="117">
        <v>0</v>
      </c>
      <c r="E21" s="66"/>
      <c r="F21" s="66">
        <f t="shared" si="9"/>
        <v>0</v>
      </c>
      <c r="G21" s="66"/>
      <c r="H21" s="66"/>
      <c r="I21" s="66" t="str">
        <f t="shared" si="11"/>
        <v/>
      </c>
      <c r="J21" s="66" t="str">
        <f t="shared" si="12"/>
        <v/>
      </c>
      <c r="K21" s="67"/>
    </row>
    <row r="22" spans="1:11" ht="27" customHeight="1" x14ac:dyDescent="0.2">
      <c r="A22" s="197"/>
      <c r="B22" s="198"/>
      <c r="C22" s="150" t="s">
        <v>96</v>
      </c>
      <c r="D22" s="117">
        <v>1652770.7</v>
      </c>
      <c r="E22" s="66">
        <v>1794391.4</v>
      </c>
      <c r="F22" s="66">
        <f t="shared" si="9"/>
        <v>1794391.4</v>
      </c>
      <c r="G22" s="66"/>
      <c r="H22" s="66">
        <v>1747473.28</v>
      </c>
      <c r="I22" s="66">
        <f t="shared" si="11"/>
        <v>105.72992853757633</v>
      </c>
      <c r="J22" s="66">
        <f t="shared" si="12"/>
        <v>97.385290633916327</v>
      </c>
    </row>
    <row r="23" spans="1:11" ht="35.25" customHeight="1" x14ac:dyDescent="0.2">
      <c r="A23" s="197"/>
      <c r="B23" s="198"/>
      <c r="C23" s="150" t="s">
        <v>97</v>
      </c>
      <c r="D23" s="117">
        <v>81075.5</v>
      </c>
      <c r="E23" s="66">
        <v>86951.9</v>
      </c>
      <c r="F23" s="66">
        <f t="shared" si="9"/>
        <v>86951.9</v>
      </c>
      <c r="G23" s="66"/>
      <c r="H23" s="66">
        <v>85336.53</v>
      </c>
      <c r="I23" s="66">
        <f t="shared" si="11"/>
        <v>105.25563209600928</v>
      </c>
      <c r="J23" s="66">
        <f t="shared" si="12"/>
        <v>98.142225759299109</v>
      </c>
    </row>
    <row r="24" spans="1:11" s="67" customFormat="1" ht="35.25" customHeight="1" x14ac:dyDescent="0.2">
      <c r="A24" s="197"/>
      <c r="B24" s="198"/>
      <c r="C24" s="151" t="s">
        <v>98</v>
      </c>
      <c r="D24" s="66">
        <v>0</v>
      </c>
      <c r="E24" s="66"/>
      <c r="F24" s="66">
        <f t="shared" si="9"/>
        <v>0</v>
      </c>
      <c r="G24" s="66">
        <f>E24</f>
        <v>0</v>
      </c>
      <c r="H24" s="66"/>
      <c r="I24" s="66" t="str">
        <f t="shared" si="11"/>
        <v/>
      </c>
      <c r="J24" s="66" t="str">
        <f t="shared" si="12"/>
        <v/>
      </c>
    </row>
    <row r="25" spans="1:11" ht="27" customHeight="1" x14ac:dyDescent="0.2">
      <c r="A25" s="197" t="s">
        <v>103</v>
      </c>
      <c r="B25" s="198" t="s">
        <v>104</v>
      </c>
      <c r="C25" s="150" t="s">
        <v>32</v>
      </c>
      <c r="D25" s="117">
        <f>D27+D28+D29+D26</f>
        <v>175139.67</v>
      </c>
      <c r="E25" s="117">
        <f>E27+E28+E29+E26</f>
        <v>270916.73</v>
      </c>
      <c r="F25" s="66">
        <f t="shared" ref="F25" si="15">F27+F28+F29+F26</f>
        <v>270916.73</v>
      </c>
      <c r="G25" s="66">
        <f t="shared" ref="G25:H25" si="16">G27+G28+G29+G26</f>
        <v>0</v>
      </c>
      <c r="H25" s="66">
        <f t="shared" si="16"/>
        <v>249530.65</v>
      </c>
      <c r="I25" s="66">
        <f t="shared" si="11"/>
        <v>142.47523133965021</v>
      </c>
      <c r="J25" s="66">
        <f t="shared" si="12"/>
        <v>92.10603198997714</v>
      </c>
    </row>
    <row r="26" spans="1:11" s="67" customFormat="1" ht="27" customHeight="1" x14ac:dyDescent="0.2">
      <c r="A26" s="197"/>
      <c r="B26" s="198"/>
      <c r="C26" s="151" t="s">
        <v>95</v>
      </c>
      <c r="D26" s="66">
        <v>0</v>
      </c>
      <c r="E26" s="66"/>
      <c r="F26" s="66">
        <f>E26-G26</f>
        <v>0</v>
      </c>
      <c r="G26" s="66"/>
      <c r="H26" s="66"/>
      <c r="I26" s="66" t="str">
        <f t="shared" si="11"/>
        <v/>
      </c>
      <c r="J26" s="66" t="str">
        <f>IF(ISNUMBER(1/E26),H26/E26*100,"")</f>
        <v/>
      </c>
    </row>
    <row r="27" spans="1:11" ht="27" customHeight="1" x14ac:dyDescent="0.2">
      <c r="A27" s="197"/>
      <c r="B27" s="198"/>
      <c r="C27" s="150" t="s">
        <v>96</v>
      </c>
      <c r="D27" s="66">
        <v>166727.5</v>
      </c>
      <c r="E27" s="66">
        <v>258350.4</v>
      </c>
      <c r="F27" s="66">
        <f>E27-G27</f>
        <v>258350.4</v>
      </c>
      <c r="G27" s="66"/>
      <c r="H27" s="66">
        <v>237784.35</v>
      </c>
      <c r="I27" s="66">
        <f t="shared" si="11"/>
        <v>142.61855422770688</v>
      </c>
      <c r="J27" s="66">
        <f>IF(ISNUMBER(1/E27),H27/E27*100,"")</f>
        <v>92.039474295375584</v>
      </c>
    </row>
    <row r="28" spans="1:11" ht="29.25" customHeight="1" x14ac:dyDescent="0.2">
      <c r="A28" s="197"/>
      <c r="B28" s="198"/>
      <c r="C28" s="150" t="s">
        <v>97</v>
      </c>
      <c r="D28" s="117">
        <v>8412.17</v>
      </c>
      <c r="E28" s="66">
        <v>12566.33</v>
      </c>
      <c r="F28" s="66">
        <f t="shared" si="9"/>
        <v>12566.33</v>
      </c>
      <c r="G28" s="66"/>
      <c r="H28" s="66">
        <v>11746.3</v>
      </c>
      <c r="I28" s="66">
        <f t="shared" si="11"/>
        <v>139.63460082237995</v>
      </c>
      <c r="J28" s="66">
        <f t="shared" si="12"/>
        <v>93.474387510116301</v>
      </c>
    </row>
    <row r="29" spans="1:11" s="67" customFormat="1" ht="29.25" customHeight="1" x14ac:dyDescent="0.2">
      <c r="A29" s="197"/>
      <c r="B29" s="198"/>
      <c r="C29" s="151" t="s">
        <v>98</v>
      </c>
      <c r="D29" s="66">
        <v>0</v>
      </c>
      <c r="E29" s="66"/>
      <c r="F29" s="66">
        <f t="shared" si="9"/>
        <v>0</v>
      </c>
      <c r="G29" s="66">
        <f>E29</f>
        <v>0</v>
      </c>
      <c r="H29" s="66"/>
      <c r="I29" s="66" t="str">
        <f t="shared" si="11"/>
        <v/>
      </c>
      <c r="J29" s="66" t="str">
        <f>IF(ISNUMBER(1/E29),H29/E29*100,"")</f>
        <v/>
      </c>
    </row>
    <row r="30" spans="1:11" ht="27" customHeight="1" x14ac:dyDescent="0.2">
      <c r="A30" s="197" t="s">
        <v>105</v>
      </c>
      <c r="B30" s="198" t="s">
        <v>106</v>
      </c>
      <c r="C30" s="150" t="s">
        <v>32</v>
      </c>
      <c r="D30" s="117">
        <f>D31+D32+D33+D34</f>
        <v>3067.6</v>
      </c>
      <c r="E30" s="117">
        <f>E31+E32+E33+E34</f>
        <v>0</v>
      </c>
      <c r="F30" s="66">
        <f t="shared" ref="F30" si="17">F32+F33+F34+F31</f>
        <v>0</v>
      </c>
      <c r="G30" s="66">
        <f t="shared" ref="G30" si="18">G32+G33+G34+G31</f>
        <v>0</v>
      </c>
      <c r="H30" s="66">
        <f t="shared" ref="H30" si="19">H32+H33+H34+H31</f>
        <v>0</v>
      </c>
      <c r="I30" s="66">
        <f t="shared" si="11"/>
        <v>0</v>
      </c>
      <c r="J30" s="66" t="str">
        <f t="shared" ref="J30:J65" si="20">IF(ISNUMBER(1/E30),H30/E30*100,"")</f>
        <v/>
      </c>
    </row>
    <row r="31" spans="1:11" s="67" customFormat="1" ht="27" customHeight="1" x14ac:dyDescent="0.2">
      <c r="A31" s="197"/>
      <c r="B31" s="198"/>
      <c r="C31" s="151" t="s">
        <v>95</v>
      </c>
      <c r="D31" s="66">
        <v>0</v>
      </c>
      <c r="E31" s="66"/>
      <c r="F31" s="66">
        <f t="shared" si="9"/>
        <v>0</v>
      </c>
      <c r="G31" s="66"/>
      <c r="H31" s="66"/>
      <c r="I31" s="66" t="str">
        <f t="shared" si="11"/>
        <v/>
      </c>
      <c r="J31" s="66" t="str">
        <f t="shared" si="20"/>
        <v/>
      </c>
    </row>
    <row r="32" spans="1:11" ht="27" customHeight="1" x14ac:dyDescent="0.2">
      <c r="A32" s="197"/>
      <c r="B32" s="198"/>
      <c r="C32" s="150" t="s">
        <v>96</v>
      </c>
      <c r="D32" s="117">
        <v>2975.5</v>
      </c>
      <c r="E32" s="66">
        <v>0</v>
      </c>
      <c r="F32" s="66">
        <f t="shared" si="9"/>
        <v>0</v>
      </c>
      <c r="G32" s="66"/>
      <c r="H32" s="66"/>
      <c r="I32" s="66">
        <f t="shared" ref="I32:I63" si="21">IF(ISNUMBER(1/D32),H32/D32*100,"")</f>
        <v>0</v>
      </c>
      <c r="J32" s="66" t="str">
        <f t="shared" si="20"/>
        <v/>
      </c>
    </row>
    <row r="33" spans="1:10" ht="30.75" customHeight="1" x14ac:dyDescent="0.2">
      <c r="A33" s="197"/>
      <c r="B33" s="198"/>
      <c r="C33" s="150" t="s">
        <v>97</v>
      </c>
      <c r="D33" s="117">
        <v>92.1</v>
      </c>
      <c r="E33" s="66">
        <v>0</v>
      </c>
      <c r="F33" s="66">
        <f t="shared" si="9"/>
        <v>0</v>
      </c>
      <c r="G33" s="66"/>
      <c r="H33" s="66"/>
      <c r="I33" s="66">
        <f t="shared" si="21"/>
        <v>0</v>
      </c>
      <c r="J33" s="66" t="str">
        <f t="shared" si="20"/>
        <v/>
      </c>
    </row>
    <row r="34" spans="1:10" s="67" customFormat="1" ht="30.75" customHeight="1" x14ac:dyDescent="0.2">
      <c r="A34" s="197"/>
      <c r="B34" s="198"/>
      <c r="C34" s="151" t="s">
        <v>98</v>
      </c>
      <c r="D34" s="66">
        <v>0</v>
      </c>
      <c r="E34" s="66"/>
      <c r="F34" s="66">
        <f t="shared" si="9"/>
        <v>0</v>
      </c>
      <c r="G34" s="66">
        <f>E34</f>
        <v>0</v>
      </c>
      <c r="H34" s="66"/>
      <c r="I34" s="66" t="str">
        <f t="shared" si="21"/>
        <v/>
      </c>
      <c r="J34" s="66" t="str">
        <f t="shared" si="20"/>
        <v/>
      </c>
    </row>
    <row r="35" spans="1:10" ht="27" customHeight="1" x14ac:dyDescent="0.2">
      <c r="A35" s="197" t="s">
        <v>107</v>
      </c>
      <c r="B35" s="198" t="s">
        <v>108</v>
      </c>
      <c r="C35" s="150" t="s">
        <v>32</v>
      </c>
      <c r="D35" s="117">
        <f>D36+D37+D38+D39</f>
        <v>256542.3</v>
      </c>
      <c r="E35" s="117">
        <f>E36+E37+E38+E39</f>
        <v>233418.6</v>
      </c>
      <c r="F35" s="66">
        <f t="shared" ref="F35" si="22">F37+F38+F39+F36</f>
        <v>233418.6</v>
      </c>
      <c r="G35" s="66">
        <f t="shared" ref="G35:H35" si="23">G37+G38+G39+G36</f>
        <v>0</v>
      </c>
      <c r="H35" s="66">
        <f t="shared" si="23"/>
        <v>223359.82</v>
      </c>
      <c r="I35" s="66">
        <f>IF(ISNUMBER(1/D35),H35/D35*100,"")</f>
        <v>87.065493682718227</v>
      </c>
      <c r="J35" s="66">
        <f t="shared" si="20"/>
        <v>95.690669038371411</v>
      </c>
    </row>
    <row r="36" spans="1:10" s="67" customFormat="1" ht="27" customHeight="1" x14ac:dyDescent="0.2">
      <c r="A36" s="197"/>
      <c r="B36" s="198"/>
      <c r="C36" s="151" t="s">
        <v>95</v>
      </c>
      <c r="D36" s="66">
        <v>150000</v>
      </c>
      <c r="E36" s="66">
        <v>150000</v>
      </c>
      <c r="F36" s="66">
        <f t="shared" si="9"/>
        <v>150000</v>
      </c>
      <c r="G36" s="66"/>
      <c r="H36" s="66">
        <v>150000</v>
      </c>
      <c r="I36" s="66">
        <f t="shared" si="21"/>
        <v>100</v>
      </c>
      <c r="J36" s="66">
        <f t="shared" si="20"/>
        <v>100</v>
      </c>
    </row>
    <row r="37" spans="1:10" ht="27" customHeight="1" x14ac:dyDescent="0.2">
      <c r="A37" s="197"/>
      <c r="B37" s="198"/>
      <c r="C37" s="150" t="s">
        <v>96</v>
      </c>
      <c r="D37" s="117">
        <v>94937.3</v>
      </c>
      <c r="E37" s="66">
        <v>73011.100000000006</v>
      </c>
      <c r="F37" s="66">
        <f t="shared" si="9"/>
        <v>73011.100000000006</v>
      </c>
      <c r="G37" s="66"/>
      <c r="H37" s="66">
        <v>70026.31</v>
      </c>
      <c r="I37" s="66">
        <f t="shared" si="21"/>
        <v>73.760587250743384</v>
      </c>
      <c r="J37" s="66">
        <f t="shared" si="20"/>
        <v>95.911868195383974</v>
      </c>
    </row>
    <row r="38" spans="1:10" ht="29.25" customHeight="1" x14ac:dyDescent="0.2">
      <c r="A38" s="197"/>
      <c r="B38" s="198"/>
      <c r="C38" s="150" t="s">
        <v>97</v>
      </c>
      <c r="D38" s="117">
        <v>11605</v>
      </c>
      <c r="E38" s="66">
        <v>10407.5</v>
      </c>
      <c r="F38" s="66">
        <f t="shared" si="9"/>
        <v>10407.5</v>
      </c>
      <c r="G38" s="66"/>
      <c r="H38" s="66">
        <v>3333.51</v>
      </c>
      <c r="I38" s="66">
        <f t="shared" si="21"/>
        <v>28.724773804394658</v>
      </c>
      <c r="J38" s="66">
        <f t="shared" si="20"/>
        <v>32.029882296420851</v>
      </c>
    </row>
    <row r="39" spans="1:10" s="67" customFormat="1" ht="29.25" customHeight="1" x14ac:dyDescent="0.2">
      <c r="A39" s="197"/>
      <c r="B39" s="198"/>
      <c r="C39" s="151" t="s">
        <v>98</v>
      </c>
      <c r="D39" s="66">
        <v>0</v>
      </c>
      <c r="E39" s="66"/>
      <c r="F39" s="66">
        <f t="shared" si="9"/>
        <v>0</v>
      </c>
      <c r="G39" s="66">
        <f>E39</f>
        <v>0</v>
      </c>
      <c r="H39" s="66"/>
      <c r="I39" s="66" t="str">
        <f t="shared" si="21"/>
        <v/>
      </c>
      <c r="J39" s="66" t="str">
        <f t="shared" si="20"/>
        <v/>
      </c>
    </row>
    <row r="40" spans="1:10" ht="27" customHeight="1" x14ac:dyDescent="0.2">
      <c r="A40" s="197" t="s">
        <v>109</v>
      </c>
      <c r="B40" s="198" t="s">
        <v>110</v>
      </c>
      <c r="C40" s="150" t="s">
        <v>32</v>
      </c>
      <c r="D40" s="117">
        <f>D41+D42+D43+D44</f>
        <v>310268.5</v>
      </c>
      <c r="E40" s="117">
        <f>E41+E42+E43+E44</f>
        <v>310268.5</v>
      </c>
      <c r="F40" s="66">
        <f>E40</f>
        <v>310268.5</v>
      </c>
      <c r="G40" s="66">
        <f t="shared" ref="G40:H40" si="24">G42+G43+G44+G41</f>
        <v>0</v>
      </c>
      <c r="H40" s="66">
        <f t="shared" si="24"/>
        <v>305146.99</v>
      </c>
      <c r="I40" s="66">
        <f t="shared" si="21"/>
        <v>98.34932969347517</v>
      </c>
      <c r="J40" s="66">
        <f t="shared" si="20"/>
        <v>98.34932969347517</v>
      </c>
    </row>
    <row r="41" spans="1:10" ht="27" customHeight="1" x14ac:dyDescent="0.2">
      <c r="A41" s="197"/>
      <c r="B41" s="198"/>
      <c r="C41" s="150" t="s">
        <v>95</v>
      </c>
      <c r="D41" s="66">
        <v>0</v>
      </c>
      <c r="E41" s="66"/>
      <c r="F41" s="66"/>
      <c r="G41" s="66"/>
      <c r="H41" s="66"/>
      <c r="I41" s="66" t="str">
        <f t="shared" si="21"/>
        <v/>
      </c>
      <c r="J41" s="66" t="str">
        <f t="shared" si="20"/>
        <v/>
      </c>
    </row>
    <row r="42" spans="1:10" ht="27" customHeight="1" x14ac:dyDescent="0.2">
      <c r="A42" s="197"/>
      <c r="B42" s="198"/>
      <c r="C42" s="150" t="s">
        <v>96</v>
      </c>
      <c r="D42" s="66">
        <v>283817.38</v>
      </c>
      <c r="E42" s="66">
        <v>283817.38</v>
      </c>
      <c r="F42" s="66">
        <f>E42-G42</f>
        <v>283817.38</v>
      </c>
      <c r="G42" s="66"/>
      <c r="H42" s="66">
        <v>279421.45</v>
      </c>
      <c r="I42" s="66">
        <f t="shared" si="21"/>
        <v>98.45114136421104</v>
      </c>
      <c r="J42" s="66">
        <f t="shared" si="20"/>
        <v>98.45114136421104</v>
      </c>
    </row>
    <row r="43" spans="1:10" s="67" customFormat="1" ht="30" customHeight="1" x14ac:dyDescent="0.2">
      <c r="A43" s="197"/>
      <c r="B43" s="198"/>
      <c r="C43" s="151" t="s">
        <v>97</v>
      </c>
      <c r="D43" s="66">
        <v>26451.119999999999</v>
      </c>
      <c r="E43" s="66">
        <v>26451.119999999999</v>
      </c>
      <c r="F43" s="66">
        <f t="shared" si="9"/>
        <v>26451.119999999999</v>
      </c>
      <c r="G43" s="66"/>
      <c r="H43" s="66">
        <v>25725.54</v>
      </c>
      <c r="I43" s="66">
        <f t="shared" si="21"/>
        <v>97.256902543257155</v>
      </c>
      <c r="J43" s="66">
        <f t="shared" si="20"/>
        <v>97.256902543257155</v>
      </c>
    </row>
    <row r="44" spans="1:10" s="67" customFormat="1" ht="30" customHeight="1" x14ac:dyDescent="0.2">
      <c r="A44" s="197"/>
      <c r="B44" s="198"/>
      <c r="C44" s="151" t="s">
        <v>98</v>
      </c>
      <c r="D44" s="66">
        <v>0</v>
      </c>
      <c r="E44" s="66"/>
      <c r="F44" s="66">
        <f t="shared" si="9"/>
        <v>0</v>
      </c>
      <c r="G44" s="66">
        <f>E44</f>
        <v>0</v>
      </c>
      <c r="H44" s="66"/>
      <c r="I44" s="66"/>
      <c r="J44" s="66"/>
    </row>
    <row r="45" spans="1:10" ht="27" customHeight="1" x14ac:dyDescent="0.2">
      <c r="A45" s="197" t="s">
        <v>111</v>
      </c>
      <c r="B45" s="198" t="s">
        <v>112</v>
      </c>
      <c r="C45" s="150" t="s">
        <v>32</v>
      </c>
      <c r="D45" s="117">
        <f>D46+D47+D48+D49</f>
        <v>46424</v>
      </c>
      <c r="E45" s="117">
        <f>E46+E47+E48+E49</f>
        <v>46424</v>
      </c>
      <c r="F45" s="66">
        <f t="shared" ref="F45" si="25">F47+F48+F49+F46</f>
        <v>46424</v>
      </c>
      <c r="G45" s="66">
        <f t="shared" ref="G45" si="26">G47+G48+G49+G46</f>
        <v>0</v>
      </c>
      <c r="H45" s="66">
        <f>H48</f>
        <v>46223.64</v>
      </c>
      <c r="I45" s="66">
        <f t="shared" si="21"/>
        <v>99.568412889884542</v>
      </c>
      <c r="J45" s="66">
        <f t="shared" si="20"/>
        <v>99.568412889884542</v>
      </c>
    </row>
    <row r="46" spans="1:10" s="67" customFormat="1" ht="27" customHeight="1" x14ac:dyDescent="0.2">
      <c r="A46" s="197"/>
      <c r="B46" s="198"/>
      <c r="C46" s="151" t="s">
        <v>95</v>
      </c>
      <c r="D46" s="66">
        <v>0</v>
      </c>
      <c r="E46" s="66"/>
      <c r="F46" s="66">
        <f t="shared" si="9"/>
        <v>0</v>
      </c>
      <c r="G46" s="66"/>
      <c r="H46" s="66"/>
      <c r="I46" s="66" t="str">
        <f t="shared" si="21"/>
        <v/>
      </c>
      <c r="J46" s="66" t="str">
        <f t="shared" si="20"/>
        <v/>
      </c>
    </row>
    <row r="47" spans="1:10" s="67" customFormat="1" ht="27" customHeight="1" x14ac:dyDescent="0.2">
      <c r="A47" s="197"/>
      <c r="B47" s="198"/>
      <c r="C47" s="151" t="s">
        <v>96</v>
      </c>
      <c r="D47" s="66">
        <v>0</v>
      </c>
      <c r="E47" s="66"/>
      <c r="F47" s="66">
        <f t="shared" si="9"/>
        <v>0</v>
      </c>
      <c r="G47" s="66"/>
      <c r="H47" s="66"/>
      <c r="I47" s="66" t="str">
        <f t="shared" si="21"/>
        <v/>
      </c>
      <c r="J47" s="66" t="str">
        <f t="shared" si="20"/>
        <v/>
      </c>
    </row>
    <row r="48" spans="1:10" ht="29.25" customHeight="1" x14ac:dyDescent="0.2">
      <c r="A48" s="197"/>
      <c r="B48" s="198"/>
      <c r="C48" s="150" t="s">
        <v>97</v>
      </c>
      <c r="D48" s="117">
        <v>46424</v>
      </c>
      <c r="E48" s="66">
        <v>46424</v>
      </c>
      <c r="F48" s="66">
        <f t="shared" si="9"/>
        <v>46424</v>
      </c>
      <c r="G48" s="66"/>
      <c r="H48" s="66">
        <v>46223.64</v>
      </c>
      <c r="I48" s="66">
        <f t="shared" si="21"/>
        <v>99.568412889884542</v>
      </c>
      <c r="J48" s="66">
        <f t="shared" si="20"/>
        <v>99.568412889884542</v>
      </c>
    </row>
    <row r="49" spans="1:10" s="67" customFormat="1" ht="29.25" customHeight="1" x14ac:dyDescent="0.2">
      <c r="A49" s="197"/>
      <c r="B49" s="198"/>
      <c r="C49" s="151" t="s">
        <v>98</v>
      </c>
      <c r="D49" s="66">
        <v>0</v>
      </c>
      <c r="E49" s="66"/>
      <c r="F49" s="66">
        <f t="shared" si="9"/>
        <v>0</v>
      </c>
      <c r="G49" s="66">
        <f>E49</f>
        <v>0</v>
      </c>
      <c r="H49" s="66"/>
      <c r="I49" s="66" t="str">
        <f t="shared" si="21"/>
        <v/>
      </c>
      <c r="J49" s="66" t="str">
        <f t="shared" si="20"/>
        <v/>
      </c>
    </row>
    <row r="50" spans="1:10" s="67" customFormat="1" ht="27" customHeight="1" outlineLevel="1" x14ac:dyDescent="0.2">
      <c r="A50" s="195" t="s">
        <v>113</v>
      </c>
      <c r="B50" s="196" t="s">
        <v>114</v>
      </c>
      <c r="C50" s="151" t="s">
        <v>32</v>
      </c>
      <c r="D50" s="117">
        <f>D51+D52+D53+D54</f>
        <v>0</v>
      </c>
      <c r="E50" s="117">
        <f>E51+E52+E53+E54</f>
        <v>0</v>
      </c>
      <c r="F50" s="66">
        <f t="shared" ref="F50" si="27">F52+F53+F54+F51</f>
        <v>0</v>
      </c>
      <c r="G50" s="66">
        <f t="shared" ref="G50" si="28">G52+G53+G54+G51</f>
        <v>0</v>
      </c>
      <c r="H50" s="66">
        <f t="shared" ref="H50" si="29">H52+H53+H54+H51</f>
        <v>0</v>
      </c>
      <c r="I50" s="66" t="str">
        <f t="shared" si="21"/>
        <v/>
      </c>
      <c r="J50" s="66" t="str">
        <f t="shared" si="20"/>
        <v/>
      </c>
    </row>
    <row r="51" spans="1:10" s="67" customFormat="1" ht="27" customHeight="1" outlineLevel="1" x14ac:dyDescent="0.2">
      <c r="A51" s="195"/>
      <c r="B51" s="196"/>
      <c r="C51" s="151" t="s">
        <v>95</v>
      </c>
      <c r="D51" s="66">
        <v>0</v>
      </c>
      <c r="E51" s="66"/>
      <c r="F51" s="66">
        <f t="shared" si="9"/>
        <v>0</v>
      </c>
      <c r="G51" s="66"/>
      <c r="H51" s="66"/>
      <c r="I51" s="66" t="str">
        <f t="shared" si="21"/>
        <v/>
      </c>
      <c r="J51" s="66" t="str">
        <f t="shared" si="20"/>
        <v/>
      </c>
    </row>
    <row r="52" spans="1:10" s="67" customFormat="1" ht="27" customHeight="1" outlineLevel="1" x14ac:dyDescent="0.2">
      <c r="A52" s="195"/>
      <c r="B52" s="196"/>
      <c r="C52" s="151" t="s">
        <v>96</v>
      </c>
      <c r="D52" s="66">
        <v>0</v>
      </c>
      <c r="E52" s="66"/>
      <c r="F52" s="66">
        <f t="shared" si="9"/>
        <v>0</v>
      </c>
      <c r="G52" s="66"/>
      <c r="H52" s="66"/>
      <c r="I52" s="66" t="str">
        <f t="shared" si="21"/>
        <v/>
      </c>
      <c r="J52" s="66" t="str">
        <f t="shared" si="20"/>
        <v/>
      </c>
    </row>
    <row r="53" spans="1:10" s="67" customFormat="1" ht="27" customHeight="1" outlineLevel="1" x14ac:dyDescent="0.2">
      <c r="A53" s="195"/>
      <c r="B53" s="196"/>
      <c r="C53" s="151" t="s">
        <v>97</v>
      </c>
      <c r="D53" s="66">
        <v>0</v>
      </c>
      <c r="E53" s="66"/>
      <c r="F53" s="66">
        <f t="shared" si="9"/>
        <v>0</v>
      </c>
      <c r="G53" s="66"/>
      <c r="H53" s="66"/>
      <c r="I53" s="66" t="str">
        <f t="shared" si="21"/>
        <v/>
      </c>
      <c r="J53" s="66" t="str">
        <f t="shared" si="20"/>
        <v/>
      </c>
    </row>
    <row r="54" spans="1:10" s="67" customFormat="1" ht="27" customHeight="1" outlineLevel="1" x14ac:dyDescent="0.2">
      <c r="A54" s="195"/>
      <c r="B54" s="196"/>
      <c r="C54" s="151" t="s">
        <v>98</v>
      </c>
      <c r="D54" s="66">
        <v>0</v>
      </c>
      <c r="E54" s="66"/>
      <c r="F54" s="66">
        <f t="shared" si="9"/>
        <v>0</v>
      </c>
      <c r="G54" s="66"/>
      <c r="H54" s="66"/>
      <c r="I54" s="66" t="str">
        <f t="shared" si="21"/>
        <v/>
      </c>
      <c r="J54" s="66" t="str">
        <f t="shared" si="20"/>
        <v/>
      </c>
    </row>
    <row r="55" spans="1:10" s="67" customFormat="1" ht="27" customHeight="1" x14ac:dyDescent="0.2">
      <c r="A55" s="197" t="s">
        <v>115</v>
      </c>
      <c r="B55" s="198" t="s">
        <v>116</v>
      </c>
      <c r="C55" s="151" t="s">
        <v>117</v>
      </c>
      <c r="D55" s="117">
        <f>D56+D57+D58+D59</f>
        <v>0</v>
      </c>
      <c r="E55" s="117">
        <f>E56+E57+E58+E59</f>
        <v>0</v>
      </c>
      <c r="F55" s="66"/>
      <c r="G55" s="66">
        <f t="shared" ref="G55" si="30">G57+G58+G59+G56</f>
        <v>0</v>
      </c>
      <c r="H55" s="66">
        <f t="shared" ref="H55" si="31">H57+H58+H59+H56</f>
        <v>0</v>
      </c>
      <c r="I55" s="66" t="str">
        <f t="shared" si="21"/>
        <v/>
      </c>
      <c r="J55" s="66" t="str">
        <f t="shared" si="20"/>
        <v/>
      </c>
    </row>
    <row r="56" spans="1:10" s="67" customFormat="1" ht="27" customHeight="1" x14ac:dyDescent="0.2">
      <c r="A56" s="197"/>
      <c r="B56" s="198"/>
      <c r="C56" s="151" t="s">
        <v>25</v>
      </c>
      <c r="D56" s="66"/>
      <c r="E56" s="66"/>
      <c r="F56" s="66"/>
      <c r="G56" s="66"/>
      <c r="H56" s="66"/>
      <c r="I56" s="66" t="str">
        <f t="shared" si="21"/>
        <v/>
      </c>
      <c r="J56" s="66" t="str">
        <f t="shared" si="20"/>
        <v/>
      </c>
    </row>
    <row r="57" spans="1:10" s="67" customFormat="1" ht="27" customHeight="1" x14ac:dyDescent="0.2">
      <c r="A57" s="197"/>
      <c r="B57" s="198"/>
      <c r="C57" s="151" t="s">
        <v>26</v>
      </c>
      <c r="D57" s="66"/>
      <c r="E57" s="66"/>
      <c r="F57" s="66"/>
      <c r="G57" s="66"/>
      <c r="H57" s="66"/>
      <c r="I57" s="66" t="str">
        <f t="shared" si="21"/>
        <v/>
      </c>
      <c r="J57" s="66" t="str">
        <f t="shared" si="20"/>
        <v/>
      </c>
    </row>
    <row r="58" spans="1:10" s="67" customFormat="1" ht="27" customHeight="1" x14ac:dyDescent="0.2">
      <c r="A58" s="197"/>
      <c r="B58" s="198"/>
      <c r="C58" s="151" t="s">
        <v>97</v>
      </c>
      <c r="D58" s="66">
        <v>0</v>
      </c>
      <c r="E58" s="66"/>
      <c r="F58" s="66"/>
      <c r="G58" s="66"/>
      <c r="H58" s="66"/>
      <c r="I58" s="66" t="str">
        <f t="shared" si="21"/>
        <v/>
      </c>
      <c r="J58" s="66" t="str">
        <f t="shared" si="20"/>
        <v/>
      </c>
    </row>
    <row r="59" spans="1:10" s="67" customFormat="1" ht="39.75" customHeight="1" x14ac:dyDescent="0.2">
      <c r="A59" s="197"/>
      <c r="B59" s="198"/>
      <c r="C59" s="151" t="s">
        <v>118</v>
      </c>
      <c r="D59" s="66">
        <v>0</v>
      </c>
      <c r="E59" s="66"/>
      <c r="F59" s="66">
        <f t="shared" si="9"/>
        <v>0</v>
      </c>
      <c r="G59" s="66"/>
      <c r="H59" s="66"/>
      <c r="I59" s="66"/>
      <c r="J59" s="66"/>
    </row>
    <row r="60" spans="1:10" ht="27" customHeight="1" x14ac:dyDescent="0.2">
      <c r="A60" s="197" t="s">
        <v>133</v>
      </c>
      <c r="B60" s="198" t="s">
        <v>141</v>
      </c>
      <c r="C60" s="150" t="s">
        <v>117</v>
      </c>
      <c r="D60" s="117">
        <f>D61+D62+D63+D64</f>
        <v>988864.9</v>
      </c>
      <c r="E60" s="117">
        <f>E61+E62+E63+E64</f>
        <v>988864.9</v>
      </c>
      <c r="F60" s="66">
        <f>E60</f>
        <v>988864.9</v>
      </c>
      <c r="G60" s="66">
        <f t="shared" ref="G60" si="32">G62+G63+G64+G61</f>
        <v>0</v>
      </c>
      <c r="H60" s="66">
        <v>595130.59</v>
      </c>
      <c r="I60" s="66">
        <f t="shared" si="21"/>
        <v>60.183205006063012</v>
      </c>
      <c r="J60" s="66">
        <f t="shared" si="20"/>
        <v>60.183205006063012</v>
      </c>
    </row>
    <row r="61" spans="1:10" ht="27" customHeight="1" x14ac:dyDescent="0.2">
      <c r="A61" s="197"/>
      <c r="B61" s="198"/>
      <c r="C61" s="150" t="s">
        <v>25</v>
      </c>
      <c r="D61" s="117">
        <v>635329.1</v>
      </c>
      <c r="E61" s="66">
        <v>635329.1</v>
      </c>
      <c r="F61" s="66">
        <f t="shared" ref="F61:F63" si="33">E61</f>
        <v>635329.1</v>
      </c>
      <c r="G61" s="66"/>
      <c r="H61" s="66">
        <v>533481.36</v>
      </c>
      <c r="I61" s="66">
        <f t="shared" si="21"/>
        <v>83.969294024152205</v>
      </c>
      <c r="J61" s="66">
        <f t="shared" si="20"/>
        <v>83.969294024152205</v>
      </c>
    </row>
    <row r="62" spans="1:10" ht="27" customHeight="1" x14ac:dyDescent="0.2">
      <c r="A62" s="197"/>
      <c r="B62" s="198"/>
      <c r="C62" s="150" t="s">
        <v>26</v>
      </c>
      <c r="D62" s="117">
        <v>350000</v>
      </c>
      <c r="E62" s="66">
        <v>350000</v>
      </c>
      <c r="F62" s="66">
        <f t="shared" si="33"/>
        <v>350000</v>
      </c>
      <c r="G62" s="66"/>
      <c r="H62" s="66">
        <v>60931.360000000001</v>
      </c>
      <c r="I62" s="66">
        <f t="shared" si="21"/>
        <v>17.40896</v>
      </c>
      <c r="J62" s="66">
        <f t="shared" si="20"/>
        <v>17.40896</v>
      </c>
    </row>
    <row r="63" spans="1:10" ht="27" customHeight="1" x14ac:dyDescent="0.2">
      <c r="A63" s="197"/>
      <c r="B63" s="198"/>
      <c r="C63" s="150" t="s">
        <v>97</v>
      </c>
      <c r="D63" s="117">
        <v>3535.8</v>
      </c>
      <c r="E63" s="66">
        <v>3535.8</v>
      </c>
      <c r="F63" s="66">
        <f t="shared" si="33"/>
        <v>3535.8</v>
      </c>
      <c r="G63" s="66"/>
      <c r="H63" s="66">
        <v>717.87</v>
      </c>
      <c r="I63" s="66">
        <f t="shared" si="21"/>
        <v>20.302901747836415</v>
      </c>
      <c r="J63" s="66">
        <f t="shared" si="20"/>
        <v>20.302901747836415</v>
      </c>
    </row>
    <row r="64" spans="1:10" ht="27" customHeight="1" x14ac:dyDescent="0.2">
      <c r="A64" s="197"/>
      <c r="B64" s="198"/>
      <c r="C64" s="150" t="s">
        <v>118</v>
      </c>
      <c r="D64" s="117"/>
      <c r="E64" s="66"/>
      <c r="F64" s="66"/>
      <c r="G64" s="66"/>
      <c r="H64" s="66"/>
      <c r="I64" s="66"/>
      <c r="J64" s="66" t="str">
        <f t="shared" si="20"/>
        <v/>
      </c>
    </row>
    <row r="65" spans="1:10" s="67" customFormat="1" ht="27" customHeight="1" x14ac:dyDescent="0.2">
      <c r="A65" s="195" t="s">
        <v>119</v>
      </c>
      <c r="B65" s="196" t="s">
        <v>120</v>
      </c>
      <c r="C65" s="151" t="s">
        <v>32</v>
      </c>
      <c r="D65" s="117">
        <f>D66+D67+D68+D69</f>
        <v>770658</v>
      </c>
      <c r="E65" s="117">
        <f>E66+E67+E68+E69</f>
        <v>770658</v>
      </c>
      <c r="F65" s="66">
        <f>F67+F68+F69</f>
        <v>5197.7</v>
      </c>
      <c r="G65" s="66">
        <f t="shared" ref="G65" si="34">G67+G68+G69+G66</f>
        <v>765460.3</v>
      </c>
      <c r="H65" s="66">
        <f t="shared" ref="H65" si="35">H67+H68+H69+H66</f>
        <v>331136.7</v>
      </c>
      <c r="I65" s="66">
        <f>IF(ISNUMBER(1/D65),H65/D65*100,"")</f>
        <v>42.968048083585721</v>
      </c>
      <c r="J65" s="66">
        <f t="shared" si="20"/>
        <v>42.968048083585721</v>
      </c>
    </row>
    <row r="66" spans="1:10" s="67" customFormat="1" ht="27" customHeight="1" x14ac:dyDescent="0.2">
      <c r="A66" s="195"/>
      <c r="B66" s="196"/>
      <c r="C66" s="151" t="s">
        <v>95</v>
      </c>
      <c r="D66" s="66">
        <v>0</v>
      </c>
      <c r="E66" s="66"/>
      <c r="F66" s="66"/>
      <c r="G66" s="66"/>
      <c r="H66" s="66"/>
      <c r="I66" s="66" t="str">
        <f t="shared" ref="I66:I78" si="36">IF(ISNUMBER(1/D66),H66/D66*100,"")</f>
        <v/>
      </c>
      <c r="J66" s="66" t="str">
        <f t="shared" ref="J66:J78" si="37">IF(ISNUMBER(1/E66),H66/E66*100,"")</f>
        <v/>
      </c>
    </row>
    <row r="67" spans="1:10" s="67" customFormat="1" ht="27" customHeight="1" x14ac:dyDescent="0.2">
      <c r="A67" s="195"/>
      <c r="B67" s="196"/>
      <c r="C67" s="151" t="s">
        <v>96</v>
      </c>
      <c r="D67" s="66">
        <v>5000</v>
      </c>
      <c r="E67" s="66">
        <f>E72+E77+E82+E87</f>
        <v>5000</v>
      </c>
      <c r="F67" s="66">
        <f>E67</f>
        <v>5000</v>
      </c>
      <c r="G67" s="66"/>
      <c r="H67" s="66">
        <f>H72+H77+H82+H87</f>
        <v>0</v>
      </c>
      <c r="I67" s="66">
        <f>IF(ISNUMBER(1/D67),H67/D67*100,"")</f>
        <v>0</v>
      </c>
      <c r="J67" s="66">
        <f t="shared" si="37"/>
        <v>0</v>
      </c>
    </row>
    <row r="68" spans="1:10" s="67" customFormat="1" ht="27" customHeight="1" x14ac:dyDescent="0.2">
      <c r="A68" s="195"/>
      <c r="B68" s="196"/>
      <c r="C68" s="151" t="s">
        <v>97</v>
      </c>
      <c r="D68" s="66">
        <v>197.7</v>
      </c>
      <c r="E68" s="66">
        <f>E73+E78+E83+E88</f>
        <v>197.7</v>
      </c>
      <c r="F68" s="66">
        <f t="shared" si="9"/>
        <v>197.7</v>
      </c>
      <c r="G68" s="66"/>
      <c r="H68" s="66">
        <f>H73+H78+H83+H88</f>
        <v>197.7</v>
      </c>
      <c r="I68" s="66">
        <f t="shared" si="36"/>
        <v>100</v>
      </c>
      <c r="J68" s="66">
        <f t="shared" si="37"/>
        <v>100</v>
      </c>
    </row>
    <row r="69" spans="1:10" s="67" customFormat="1" ht="27" customHeight="1" x14ac:dyDescent="0.2">
      <c r="A69" s="195"/>
      <c r="B69" s="196"/>
      <c r="C69" s="151" t="s">
        <v>98</v>
      </c>
      <c r="D69" s="66">
        <v>765460.3</v>
      </c>
      <c r="E69" s="66">
        <v>765460.3</v>
      </c>
      <c r="F69" s="66">
        <f t="shared" si="9"/>
        <v>0</v>
      </c>
      <c r="G69" s="66">
        <f>E69</f>
        <v>765460.3</v>
      </c>
      <c r="H69" s="66">
        <f>H75</f>
        <v>330939</v>
      </c>
      <c r="I69" s="66">
        <f t="shared" si="36"/>
        <v>43.233986138797789</v>
      </c>
      <c r="J69" s="66">
        <f t="shared" si="37"/>
        <v>43.233986138797789</v>
      </c>
    </row>
    <row r="70" spans="1:10" s="67" customFormat="1" ht="16.5" customHeight="1" outlineLevel="1" x14ac:dyDescent="0.2">
      <c r="A70" s="195" t="s">
        <v>121</v>
      </c>
      <c r="B70" s="196" t="s">
        <v>122</v>
      </c>
      <c r="C70" s="151" t="s">
        <v>32</v>
      </c>
      <c r="D70" s="117">
        <f>D71+D72+D73+D74</f>
        <v>0</v>
      </c>
      <c r="E70" s="117">
        <f>E71+E72+E73+E74</f>
        <v>0</v>
      </c>
      <c r="F70" s="117">
        <f t="shared" ref="F70" si="38">F72+F73+F74+F71</f>
        <v>0</v>
      </c>
      <c r="G70" s="66">
        <f t="shared" ref="G70" si="39">G72+G73+G74+G71</f>
        <v>0</v>
      </c>
      <c r="H70" s="66">
        <f t="shared" ref="H70" si="40">H72+H73+H74+H71</f>
        <v>0</v>
      </c>
      <c r="I70" s="66" t="str">
        <f t="shared" si="36"/>
        <v/>
      </c>
      <c r="J70" s="66" t="str">
        <f t="shared" si="37"/>
        <v/>
      </c>
    </row>
    <row r="71" spans="1:10" s="67" customFormat="1" ht="16.5" customHeight="1" outlineLevel="1" x14ac:dyDescent="0.2">
      <c r="A71" s="195"/>
      <c r="B71" s="196"/>
      <c r="C71" s="151" t="s">
        <v>95</v>
      </c>
      <c r="D71" s="66">
        <v>0</v>
      </c>
      <c r="E71" s="66"/>
      <c r="F71" s="66">
        <f t="shared" si="9"/>
        <v>0</v>
      </c>
      <c r="G71" s="66"/>
      <c r="H71" s="66"/>
      <c r="I71" s="66" t="str">
        <f t="shared" si="36"/>
        <v/>
      </c>
      <c r="J71" s="66" t="str">
        <f t="shared" si="37"/>
        <v/>
      </c>
    </row>
    <row r="72" spans="1:10" s="67" customFormat="1" ht="16.5" customHeight="1" outlineLevel="1" x14ac:dyDescent="0.2">
      <c r="A72" s="195"/>
      <c r="B72" s="196"/>
      <c r="C72" s="151" t="s">
        <v>96</v>
      </c>
      <c r="D72" s="66">
        <v>0</v>
      </c>
      <c r="E72" s="66"/>
      <c r="F72" s="66">
        <f t="shared" si="9"/>
        <v>0</v>
      </c>
      <c r="G72" s="66"/>
      <c r="H72" s="66"/>
      <c r="I72" s="66" t="str">
        <f t="shared" si="36"/>
        <v/>
      </c>
      <c r="J72" s="66" t="str">
        <f t="shared" si="37"/>
        <v/>
      </c>
    </row>
    <row r="73" spans="1:10" s="67" customFormat="1" ht="27" customHeight="1" outlineLevel="1" x14ac:dyDescent="0.2">
      <c r="A73" s="195"/>
      <c r="B73" s="196"/>
      <c r="C73" s="151" t="s">
        <v>97</v>
      </c>
      <c r="D73" s="66">
        <v>0</v>
      </c>
      <c r="E73" s="66"/>
      <c r="F73" s="66">
        <f t="shared" si="9"/>
        <v>0</v>
      </c>
      <c r="G73" s="66"/>
      <c r="H73" s="66"/>
      <c r="I73" s="66" t="str">
        <f t="shared" si="36"/>
        <v/>
      </c>
      <c r="J73" s="66" t="str">
        <f t="shared" si="37"/>
        <v/>
      </c>
    </row>
    <row r="74" spans="1:10" s="67" customFormat="1" ht="27" customHeight="1" outlineLevel="1" x14ac:dyDescent="0.2">
      <c r="A74" s="195"/>
      <c r="B74" s="196"/>
      <c r="C74" s="151" t="s">
        <v>98</v>
      </c>
      <c r="D74" s="66">
        <v>0</v>
      </c>
      <c r="E74" s="66"/>
      <c r="F74" s="66">
        <f t="shared" si="9"/>
        <v>0</v>
      </c>
      <c r="G74" s="66">
        <f>E74</f>
        <v>0</v>
      </c>
      <c r="H74" s="66"/>
      <c r="I74" s="66" t="str">
        <f t="shared" si="36"/>
        <v/>
      </c>
      <c r="J74" s="66" t="str">
        <f t="shared" si="37"/>
        <v/>
      </c>
    </row>
    <row r="75" spans="1:10" s="67" customFormat="1" ht="17.25" customHeight="1" x14ac:dyDescent="0.2">
      <c r="A75" s="197" t="s">
        <v>123</v>
      </c>
      <c r="B75" s="198" t="s">
        <v>124</v>
      </c>
      <c r="C75" s="151" t="s">
        <v>32</v>
      </c>
      <c r="D75" s="117">
        <f>D76+D77+D78+D79</f>
        <v>765460.3</v>
      </c>
      <c r="E75" s="117">
        <f>E76+E77+E78+E79</f>
        <v>765460.3</v>
      </c>
      <c r="F75" s="66">
        <f t="shared" ref="F75" si="41">F77+F78+F79+F76</f>
        <v>0</v>
      </c>
      <c r="G75" s="66">
        <f t="shared" ref="G75" si="42">G77+G78+G79+G76</f>
        <v>765460.3</v>
      </c>
      <c r="H75" s="66">
        <f>H76+H77+H78+H79</f>
        <v>330939</v>
      </c>
      <c r="I75" s="66">
        <f>IF(ISNUMBER(1/D75),H75/D75*100,"")</f>
        <v>43.233986138797789</v>
      </c>
      <c r="J75" s="66">
        <f t="shared" si="37"/>
        <v>43.233986138797789</v>
      </c>
    </row>
    <row r="76" spans="1:10" s="67" customFormat="1" ht="17.25" customHeight="1" x14ac:dyDescent="0.2">
      <c r="A76" s="197"/>
      <c r="B76" s="198"/>
      <c r="C76" s="151" t="s">
        <v>95</v>
      </c>
      <c r="D76" s="66">
        <v>0</v>
      </c>
      <c r="E76" s="66"/>
      <c r="F76" s="66">
        <f t="shared" si="9"/>
        <v>0</v>
      </c>
      <c r="G76" s="66"/>
      <c r="H76" s="66"/>
      <c r="I76" s="66" t="str">
        <f t="shared" si="36"/>
        <v/>
      </c>
      <c r="J76" s="66" t="str">
        <f t="shared" si="37"/>
        <v/>
      </c>
    </row>
    <row r="77" spans="1:10" s="67" customFormat="1" ht="17.25" customHeight="1" x14ac:dyDescent="0.2">
      <c r="A77" s="197"/>
      <c r="B77" s="198"/>
      <c r="C77" s="151" t="s">
        <v>96</v>
      </c>
      <c r="D77" s="66">
        <v>0</v>
      </c>
      <c r="E77" s="66"/>
      <c r="F77" s="66">
        <f t="shared" si="9"/>
        <v>0</v>
      </c>
      <c r="G77" s="66"/>
      <c r="H77" s="66"/>
      <c r="I77" s="66" t="str">
        <f t="shared" si="36"/>
        <v/>
      </c>
      <c r="J77" s="66" t="str">
        <f t="shared" si="37"/>
        <v/>
      </c>
    </row>
    <row r="78" spans="1:10" s="67" customFormat="1" ht="27" customHeight="1" x14ac:dyDescent="0.2">
      <c r="A78" s="197"/>
      <c r="B78" s="198"/>
      <c r="C78" s="151" t="s">
        <v>97</v>
      </c>
      <c r="D78" s="66">
        <v>0</v>
      </c>
      <c r="E78" s="66"/>
      <c r="F78" s="66">
        <f t="shared" si="9"/>
        <v>0</v>
      </c>
      <c r="G78" s="66"/>
      <c r="H78" s="66"/>
      <c r="I78" s="66" t="str">
        <f t="shared" si="36"/>
        <v/>
      </c>
      <c r="J78" s="66" t="str">
        <f t="shared" si="37"/>
        <v/>
      </c>
    </row>
    <row r="79" spans="1:10" s="67" customFormat="1" ht="27" customHeight="1" x14ac:dyDescent="0.2">
      <c r="A79" s="197"/>
      <c r="B79" s="198"/>
      <c r="C79" s="151" t="s">
        <v>98</v>
      </c>
      <c r="D79" s="66">
        <v>765460.3</v>
      </c>
      <c r="E79" s="66">
        <v>765460.3</v>
      </c>
      <c r="F79" s="66"/>
      <c r="G79" s="66">
        <v>765460.3</v>
      </c>
      <c r="H79" s="66">
        <v>330939</v>
      </c>
      <c r="I79" s="66">
        <f>IF(ISNUMBER(1/D79),H79/D79*100,"")</f>
        <v>43.233986138797789</v>
      </c>
      <c r="J79" s="66">
        <f>IF(ISNUMBER(1/E79),H79/E79*100,"")</f>
        <v>43.233986138797789</v>
      </c>
    </row>
    <row r="80" spans="1:10" s="67" customFormat="1" ht="15.75" customHeight="1" outlineLevel="1" x14ac:dyDescent="0.2">
      <c r="A80" s="195" t="s">
        <v>125</v>
      </c>
      <c r="B80" s="196" t="s">
        <v>126</v>
      </c>
      <c r="C80" s="151" t="s">
        <v>32</v>
      </c>
      <c r="D80" s="117">
        <f>D81+D82+D83+D84</f>
        <v>197.7</v>
      </c>
      <c r="E80" s="117">
        <f>E81+E82+E83+E84</f>
        <v>197.7</v>
      </c>
      <c r="F80" s="66">
        <f t="shared" ref="F80" si="43">F82+F83+F84+F81</f>
        <v>197.7</v>
      </c>
      <c r="G80" s="66">
        <f t="shared" ref="G80" si="44">G82+G83+G84+G81</f>
        <v>0</v>
      </c>
      <c r="H80" s="66">
        <f t="shared" ref="H80" si="45">H82+H83+H84+H81</f>
        <v>197.7</v>
      </c>
      <c r="I80" s="66">
        <f t="shared" ref="I80:I99" si="46">IF(ISNUMBER(1/D80),H80/D80*100,"")</f>
        <v>100</v>
      </c>
      <c r="J80" s="66">
        <f t="shared" ref="J80:J99" si="47">IF(ISNUMBER(1/E80),H80/E80*100,"")</f>
        <v>100</v>
      </c>
    </row>
    <row r="81" spans="1:10" s="67" customFormat="1" ht="15.75" customHeight="1" outlineLevel="1" x14ac:dyDescent="0.2">
      <c r="A81" s="195"/>
      <c r="B81" s="196"/>
      <c r="C81" s="151" t="s">
        <v>95</v>
      </c>
      <c r="D81" s="66">
        <v>0</v>
      </c>
      <c r="E81" s="66"/>
      <c r="F81" s="66">
        <f t="shared" ref="F81:F93" si="48">E81-G81</f>
        <v>0</v>
      </c>
      <c r="G81" s="66"/>
      <c r="H81" s="66"/>
      <c r="I81" s="66" t="str">
        <f t="shared" si="46"/>
        <v/>
      </c>
      <c r="J81" s="66" t="str">
        <f t="shared" si="47"/>
        <v/>
      </c>
    </row>
    <row r="82" spans="1:10" s="67" customFormat="1" ht="15.75" customHeight="1" outlineLevel="1" x14ac:dyDescent="0.2">
      <c r="A82" s="195"/>
      <c r="B82" s="196"/>
      <c r="C82" s="151" t="s">
        <v>96</v>
      </c>
      <c r="D82" s="66">
        <v>0</v>
      </c>
      <c r="E82" s="66"/>
      <c r="F82" s="66">
        <f t="shared" si="48"/>
        <v>0</v>
      </c>
      <c r="G82" s="66"/>
      <c r="H82" s="66"/>
      <c r="I82" s="66" t="str">
        <f t="shared" si="46"/>
        <v/>
      </c>
      <c r="J82" s="66" t="str">
        <f t="shared" si="47"/>
        <v/>
      </c>
    </row>
    <row r="83" spans="1:10" s="67" customFormat="1" ht="27" customHeight="1" outlineLevel="1" x14ac:dyDescent="0.2">
      <c r="A83" s="195"/>
      <c r="B83" s="196"/>
      <c r="C83" s="151" t="s">
        <v>97</v>
      </c>
      <c r="D83" s="66">
        <v>197.7</v>
      </c>
      <c r="E83" s="66">
        <v>197.7</v>
      </c>
      <c r="F83" s="66">
        <f t="shared" si="48"/>
        <v>197.7</v>
      </c>
      <c r="G83" s="66"/>
      <c r="H83" s="66">
        <v>197.7</v>
      </c>
      <c r="I83" s="66">
        <f t="shared" si="46"/>
        <v>100</v>
      </c>
      <c r="J83" s="66">
        <f t="shared" si="47"/>
        <v>100</v>
      </c>
    </row>
    <row r="84" spans="1:10" s="67" customFormat="1" ht="27" customHeight="1" outlineLevel="1" x14ac:dyDescent="0.2">
      <c r="A84" s="195"/>
      <c r="B84" s="196"/>
      <c r="C84" s="151" t="s">
        <v>98</v>
      </c>
      <c r="D84" s="66">
        <v>0</v>
      </c>
      <c r="E84" s="66"/>
      <c r="F84" s="66">
        <f t="shared" si="48"/>
        <v>0</v>
      </c>
      <c r="G84" s="66"/>
      <c r="H84" s="66"/>
      <c r="I84" s="66" t="str">
        <f t="shared" si="46"/>
        <v/>
      </c>
      <c r="J84" s="66" t="str">
        <f t="shared" si="47"/>
        <v/>
      </c>
    </row>
    <row r="85" spans="1:10" s="67" customFormat="1" ht="18.75" customHeight="1" x14ac:dyDescent="0.2">
      <c r="A85" s="195" t="s">
        <v>127</v>
      </c>
      <c r="B85" s="196" t="s">
        <v>128</v>
      </c>
      <c r="C85" s="151" t="s">
        <v>32</v>
      </c>
      <c r="D85" s="117">
        <f>D86+D87+D88+D89</f>
        <v>5000</v>
      </c>
      <c r="E85" s="117">
        <f>E86+E87+E88+E89</f>
        <v>5000</v>
      </c>
      <c r="F85" s="66">
        <f t="shared" ref="F85" si="49">F87+F88+F89+F86</f>
        <v>0</v>
      </c>
      <c r="G85" s="66">
        <f t="shared" ref="G85" si="50">G87+G88+G89+G86</f>
        <v>0</v>
      </c>
      <c r="H85" s="66">
        <f t="shared" ref="H85" si="51">H87+H88+H89+H86</f>
        <v>0</v>
      </c>
      <c r="I85" s="66"/>
      <c r="J85" s="66"/>
    </row>
    <row r="86" spans="1:10" s="67" customFormat="1" ht="18.75" customHeight="1" x14ac:dyDescent="0.2">
      <c r="A86" s="195"/>
      <c r="B86" s="196"/>
      <c r="C86" s="151" t="s">
        <v>95</v>
      </c>
      <c r="D86" s="66">
        <v>0</v>
      </c>
      <c r="E86" s="66"/>
      <c r="F86" s="66">
        <v>0</v>
      </c>
      <c r="G86" s="66"/>
      <c r="H86" s="66"/>
      <c r="I86" s="66"/>
      <c r="J86" s="66"/>
    </row>
    <row r="87" spans="1:10" s="67" customFormat="1" ht="18.75" customHeight="1" x14ac:dyDescent="0.2">
      <c r="A87" s="195"/>
      <c r="B87" s="196"/>
      <c r="C87" s="151" t="s">
        <v>96</v>
      </c>
      <c r="D87" s="66">
        <v>5000</v>
      </c>
      <c r="E87" s="66">
        <v>5000</v>
      </c>
      <c r="F87" s="66">
        <v>0</v>
      </c>
      <c r="G87" s="66"/>
      <c r="H87" s="66"/>
      <c r="I87" s="66"/>
      <c r="J87" s="66"/>
    </row>
    <row r="88" spans="1:10" s="67" customFormat="1" ht="27" customHeight="1" x14ac:dyDescent="0.2">
      <c r="A88" s="195"/>
      <c r="B88" s="196"/>
      <c r="C88" s="151" t="s">
        <v>97</v>
      </c>
      <c r="D88" s="66">
        <v>0</v>
      </c>
      <c r="E88" s="66"/>
      <c r="F88" s="66">
        <f t="shared" si="48"/>
        <v>0</v>
      </c>
      <c r="G88" s="66"/>
      <c r="H88" s="66"/>
      <c r="I88" s="66"/>
      <c r="J88" s="66"/>
    </row>
    <row r="89" spans="1:10" s="67" customFormat="1" ht="27" customHeight="1" x14ac:dyDescent="0.2">
      <c r="A89" s="195"/>
      <c r="B89" s="196"/>
      <c r="C89" s="151" t="s">
        <v>98</v>
      </c>
      <c r="D89" s="66">
        <v>0</v>
      </c>
      <c r="E89" s="66"/>
      <c r="F89" s="66"/>
      <c r="G89" s="66"/>
      <c r="H89" s="66"/>
      <c r="I89" s="66"/>
      <c r="J89" s="66"/>
    </row>
    <row r="90" spans="1:10" s="67" customFormat="1" ht="19.5" customHeight="1" x14ac:dyDescent="0.2">
      <c r="A90" s="195" t="s">
        <v>129</v>
      </c>
      <c r="B90" s="196" t="s">
        <v>130</v>
      </c>
      <c r="C90" s="151" t="s">
        <v>32</v>
      </c>
      <c r="D90" s="117">
        <f>D91+D92+D93+D94</f>
        <v>0</v>
      </c>
      <c r="E90" s="117">
        <f>E91+E92+E93+E94</f>
        <v>0</v>
      </c>
      <c r="F90" s="66">
        <f t="shared" ref="F90" si="52">F92+F93+F94+F91</f>
        <v>0</v>
      </c>
      <c r="G90" s="66">
        <f t="shared" ref="G90" si="53">G92+G93+G94+G91</f>
        <v>0</v>
      </c>
      <c r="H90" s="66">
        <f t="shared" ref="H90" si="54">H92+H93+H94+H91</f>
        <v>0</v>
      </c>
      <c r="I90" s="66" t="str">
        <f t="shared" si="46"/>
        <v/>
      </c>
      <c r="J90" s="66" t="str">
        <f t="shared" si="47"/>
        <v/>
      </c>
    </row>
    <row r="91" spans="1:10" s="67" customFormat="1" ht="19.5" customHeight="1" x14ac:dyDescent="0.2">
      <c r="A91" s="195"/>
      <c r="B91" s="196"/>
      <c r="C91" s="151" t="s">
        <v>95</v>
      </c>
      <c r="D91" s="66">
        <v>0</v>
      </c>
      <c r="E91" s="66"/>
      <c r="F91" s="66">
        <f t="shared" si="48"/>
        <v>0</v>
      </c>
      <c r="G91" s="66"/>
      <c r="H91" s="66"/>
      <c r="I91" s="66" t="str">
        <f t="shared" si="46"/>
        <v/>
      </c>
      <c r="J91" s="66" t="str">
        <f t="shared" si="47"/>
        <v/>
      </c>
    </row>
    <row r="92" spans="1:10" s="67" customFormat="1" ht="19.5" customHeight="1" x14ac:dyDescent="0.2">
      <c r="A92" s="195"/>
      <c r="B92" s="196"/>
      <c r="C92" s="151" t="s">
        <v>96</v>
      </c>
      <c r="D92" s="66">
        <v>0</v>
      </c>
      <c r="E92" s="66"/>
      <c r="F92" s="66">
        <f t="shared" si="48"/>
        <v>0</v>
      </c>
      <c r="G92" s="66"/>
      <c r="H92" s="66"/>
      <c r="I92" s="66" t="str">
        <f t="shared" si="46"/>
        <v/>
      </c>
      <c r="J92" s="66" t="str">
        <f t="shared" si="47"/>
        <v/>
      </c>
    </row>
    <row r="93" spans="1:10" s="67" customFormat="1" ht="27" customHeight="1" x14ac:dyDescent="0.2">
      <c r="A93" s="195"/>
      <c r="B93" s="196"/>
      <c r="C93" s="151" t="s">
        <v>97</v>
      </c>
      <c r="D93" s="66"/>
      <c r="E93" s="66"/>
      <c r="F93" s="66">
        <f t="shared" si="48"/>
        <v>0</v>
      </c>
      <c r="G93" s="66"/>
      <c r="H93" s="66"/>
      <c r="I93" s="66" t="str">
        <f t="shared" si="46"/>
        <v/>
      </c>
      <c r="J93" s="66" t="str">
        <f t="shared" si="47"/>
        <v/>
      </c>
    </row>
    <row r="94" spans="1:10" s="67" customFormat="1" ht="27" customHeight="1" x14ac:dyDescent="0.2">
      <c r="A94" s="195"/>
      <c r="B94" s="196"/>
      <c r="C94" s="151" t="s">
        <v>98</v>
      </c>
      <c r="D94" s="66"/>
      <c r="E94" s="66"/>
      <c r="F94" s="66">
        <v>0</v>
      </c>
      <c r="G94" s="66">
        <f>E94</f>
        <v>0</v>
      </c>
      <c r="H94" s="66"/>
      <c r="I94" s="66" t="str">
        <f t="shared" si="46"/>
        <v/>
      </c>
      <c r="J94" s="66" t="str">
        <f t="shared" si="47"/>
        <v/>
      </c>
    </row>
    <row r="95" spans="1:10" ht="18.75" customHeight="1" x14ac:dyDescent="0.2">
      <c r="A95" s="197" t="s">
        <v>131</v>
      </c>
      <c r="B95" s="198" t="s">
        <v>132</v>
      </c>
      <c r="C95" s="150" t="s">
        <v>32</v>
      </c>
      <c r="D95" s="117">
        <f>D96+D97+D98+D99</f>
        <v>2546.77</v>
      </c>
      <c r="E95" s="117">
        <f>E96+E97+E98+E99</f>
        <v>2546.77</v>
      </c>
      <c r="F95" s="66">
        <f t="shared" ref="F95" si="55">F97+F98+F99+F96</f>
        <v>2546.77</v>
      </c>
      <c r="G95" s="66">
        <f t="shared" ref="G95" si="56">G97+G98+G99+G96</f>
        <v>0</v>
      </c>
      <c r="H95" s="66">
        <f t="shared" ref="H95" si="57">H97+H98+H99+H96</f>
        <v>2477.1999999999998</v>
      </c>
      <c r="I95" s="66">
        <f t="shared" si="46"/>
        <v>97.268304558322896</v>
      </c>
      <c r="J95" s="66">
        <f t="shared" si="47"/>
        <v>97.268304558322896</v>
      </c>
    </row>
    <row r="96" spans="1:10" ht="18.75" customHeight="1" x14ac:dyDescent="0.2">
      <c r="A96" s="197"/>
      <c r="B96" s="198"/>
      <c r="C96" s="150" t="s">
        <v>95</v>
      </c>
      <c r="D96" s="66"/>
      <c r="E96" s="66"/>
      <c r="F96" s="66">
        <f t="shared" ref="F96:F98" si="58">E96-G96</f>
        <v>0</v>
      </c>
      <c r="G96" s="66"/>
      <c r="H96" s="66"/>
      <c r="I96" s="66" t="str">
        <f t="shared" si="46"/>
        <v/>
      </c>
      <c r="J96" s="66" t="str">
        <f t="shared" si="47"/>
        <v/>
      </c>
    </row>
    <row r="97" spans="1:10" ht="18.75" customHeight="1" x14ac:dyDescent="0.2">
      <c r="A97" s="197"/>
      <c r="B97" s="198"/>
      <c r="C97" s="150" t="s">
        <v>96</v>
      </c>
      <c r="D97" s="66">
        <v>2505.77</v>
      </c>
      <c r="E97" s="66">
        <v>2505.77</v>
      </c>
      <c r="F97" s="66">
        <f t="shared" si="58"/>
        <v>2505.77</v>
      </c>
      <c r="G97" s="66"/>
      <c r="H97" s="66">
        <v>2437.77</v>
      </c>
      <c r="I97" s="66">
        <f t="shared" si="46"/>
        <v>97.286263304293684</v>
      </c>
      <c r="J97" s="66">
        <f t="shared" si="47"/>
        <v>97.286263304293684</v>
      </c>
    </row>
    <row r="98" spans="1:10" ht="27" customHeight="1" x14ac:dyDescent="0.2">
      <c r="A98" s="197"/>
      <c r="B98" s="198"/>
      <c r="C98" s="150" t="s">
        <v>97</v>
      </c>
      <c r="D98" s="66">
        <v>41</v>
      </c>
      <c r="E98" s="66">
        <v>41</v>
      </c>
      <c r="F98" s="66">
        <f t="shared" si="58"/>
        <v>41</v>
      </c>
      <c r="G98" s="66"/>
      <c r="H98" s="66">
        <v>39.43</v>
      </c>
      <c r="I98" s="66">
        <f t="shared" si="46"/>
        <v>96.170731707317074</v>
      </c>
      <c r="J98" s="66">
        <f t="shared" si="47"/>
        <v>96.170731707317074</v>
      </c>
    </row>
    <row r="99" spans="1:10" ht="27" customHeight="1" x14ac:dyDescent="0.2">
      <c r="A99" s="197"/>
      <c r="B99" s="198"/>
      <c r="C99" s="150" t="s">
        <v>98</v>
      </c>
      <c r="D99" s="66">
        <v>0</v>
      </c>
      <c r="E99" s="66"/>
      <c r="F99" s="66">
        <v>0</v>
      </c>
      <c r="G99" s="66">
        <f>E99</f>
        <v>0</v>
      </c>
      <c r="H99" s="66"/>
      <c r="I99" s="66" t="str">
        <f t="shared" si="46"/>
        <v/>
      </c>
      <c r="J99" s="66" t="str">
        <f t="shared" si="47"/>
        <v/>
      </c>
    </row>
    <row r="100" spans="1:10" ht="6.75" customHeight="1" x14ac:dyDescent="0.25">
      <c r="A100" s="78"/>
    </row>
    <row r="101" spans="1:10" s="154" customFormat="1" ht="50.25" customHeight="1" x14ac:dyDescent="0.3">
      <c r="A101" s="152" t="s">
        <v>73</v>
      </c>
      <c r="B101" s="19"/>
      <c r="C101" s="19"/>
      <c r="D101" s="19"/>
      <c r="E101" s="19"/>
      <c r="F101" s="19"/>
      <c r="G101" s="70"/>
      <c r="H101" s="153" t="s">
        <v>74</v>
      </c>
      <c r="I101" s="153"/>
      <c r="J101" s="153"/>
    </row>
    <row r="102" spans="1:10" s="9" customFormat="1" ht="51.75" customHeight="1" x14ac:dyDescent="0.25">
      <c r="A102" s="9" t="s">
        <v>150</v>
      </c>
      <c r="B102" s="17"/>
      <c r="C102" s="17"/>
      <c r="D102" s="17"/>
      <c r="G102" s="71"/>
      <c r="J102" s="10"/>
    </row>
    <row r="103" spans="1:10" s="9" customFormat="1" ht="15.75" x14ac:dyDescent="0.25">
      <c r="A103" s="9" t="s">
        <v>149</v>
      </c>
      <c r="B103" s="17"/>
      <c r="C103" s="17"/>
      <c r="D103" s="17"/>
      <c r="G103" s="71"/>
      <c r="H103" s="10"/>
    </row>
    <row r="104" spans="1:10" s="9" customFormat="1" ht="36.75" customHeight="1" x14ac:dyDescent="0.25">
      <c r="A104" s="9" t="s">
        <v>138</v>
      </c>
      <c r="B104" s="17"/>
      <c r="C104" s="17"/>
      <c r="D104" s="17"/>
      <c r="G104" s="71"/>
      <c r="H104" s="10"/>
    </row>
    <row r="105" spans="1:10" ht="15.75" x14ac:dyDescent="0.25">
      <c r="A105" s="9" t="s">
        <v>139</v>
      </c>
    </row>
  </sheetData>
  <mergeCells count="50">
    <mergeCell ref="A2:J2"/>
    <mergeCell ref="A3:J3"/>
    <mergeCell ref="A4:J4"/>
    <mergeCell ref="A5:A8"/>
    <mergeCell ref="B5:B8"/>
    <mergeCell ref="C5:C8"/>
    <mergeCell ref="D5:J5"/>
    <mergeCell ref="F7:G7"/>
    <mergeCell ref="D6:D8"/>
    <mergeCell ref="E6:G6"/>
    <mergeCell ref="H6:H8"/>
    <mergeCell ref="I6:I8"/>
    <mergeCell ref="J6:J8"/>
    <mergeCell ref="E7:E8"/>
    <mergeCell ref="A10:A14"/>
    <mergeCell ref="B10:B14"/>
    <mergeCell ref="A15:A19"/>
    <mergeCell ref="B15:B19"/>
    <mergeCell ref="A20:A24"/>
    <mergeCell ref="B20:B24"/>
    <mergeCell ref="A25:A29"/>
    <mergeCell ref="B25:B29"/>
    <mergeCell ref="A30:A34"/>
    <mergeCell ref="B30:B34"/>
    <mergeCell ref="A35:A39"/>
    <mergeCell ref="B35:B39"/>
    <mergeCell ref="A40:A44"/>
    <mergeCell ref="B40:B44"/>
    <mergeCell ref="A45:A49"/>
    <mergeCell ref="B45:B49"/>
    <mergeCell ref="A50:A54"/>
    <mergeCell ref="B50:B54"/>
    <mergeCell ref="A55:A59"/>
    <mergeCell ref="B55:B59"/>
    <mergeCell ref="A65:A69"/>
    <mergeCell ref="B65:B69"/>
    <mergeCell ref="A70:A74"/>
    <mergeCell ref="B70:B74"/>
    <mergeCell ref="A60:A64"/>
    <mergeCell ref="B60:B64"/>
    <mergeCell ref="A90:A94"/>
    <mergeCell ref="B90:B94"/>
    <mergeCell ref="A95:A99"/>
    <mergeCell ref="B95:B99"/>
    <mergeCell ref="A75:A79"/>
    <mergeCell ref="B75:B79"/>
    <mergeCell ref="A80:A84"/>
    <mergeCell ref="B80:B84"/>
    <mergeCell ref="A85:A89"/>
    <mergeCell ref="B85:B89"/>
  </mergeCells>
  <pageMargins left="0.25" right="0.25" top="0.75" bottom="0.75" header="0.3" footer="0.3"/>
  <pageSetup paperSize="9" scale="55" fitToHeight="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workbookViewId="0">
      <selection sqref="A1:C1"/>
    </sheetView>
  </sheetViews>
  <sheetFormatPr defaultRowHeight="15" x14ac:dyDescent="0.25"/>
  <cols>
    <col min="1" max="1" width="11.85546875" customWidth="1"/>
    <col min="2" max="2" width="18.28515625" customWidth="1"/>
    <col min="3" max="6" width="17" customWidth="1"/>
  </cols>
  <sheetData>
    <row r="1" spans="2:2" x14ac:dyDescent="0.25">
      <c r="B1" s="2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"/>
  <sheetViews>
    <sheetView workbookViewId="0">
      <selection sqref="A1:C14"/>
    </sheetView>
  </sheetViews>
  <sheetFormatPr defaultRowHeight="15" x14ac:dyDescent="0.25"/>
  <cols>
    <col min="1" max="1" width="18.42578125" customWidth="1"/>
    <col min="2" max="2" width="28.5703125" style="23" customWidth="1"/>
    <col min="3" max="3" width="36.7109375" style="23" customWidth="1"/>
  </cols>
  <sheetData>
    <row r="1" spans="2:3" x14ac:dyDescent="0.25">
      <c r="B1" s="22"/>
      <c r="C1" s="2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табл.1 (01.01.20) (все бюджеты)</vt:lpstr>
      <vt:lpstr>табл.2 (01.01.20)</vt:lpstr>
      <vt:lpstr>Лист1</vt:lpstr>
      <vt:lpstr>Лист2</vt:lpstr>
      <vt:lpstr>'табл.1 (01.01.20) (все бюджеты)'!Заголовки_для_печати</vt:lpstr>
      <vt:lpstr>'табл.1 (01.01.20) (все бюджеты)'!Область_печати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Архипова И.В.</cp:lastModifiedBy>
  <cp:lastPrinted>2020-02-03T11:22:42Z</cp:lastPrinted>
  <dcterms:created xsi:type="dcterms:W3CDTF">2019-01-31T09:44:11Z</dcterms:created>
  <dcterms:modified xsi:type="dcterms:W3CDTF">2023-04-17T07:47:21Z</dcterms:modified>
</cp:coreProperties>
</file>